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filterPrivacy="1"/>
  <xr:revisionPtr revIDLastSave="0" documentId="8_{A048186F-2816-4C2A-A641-60D491C36612}" xr6:coauthVersionLast="43" xr6:coauthVersionMax="43" xr10:uidLastSave="{00000000-0000-0000-0000-000000000000}"/>
  <bookViews>
    <workbookView xWindow="-120" yWindow="-120" windowWidth="24240" windowHeight="13740" xr2:uid="{00000000-000D-0000-FFFF-FFFF00000000}"/>
  </bookViews>
  <sheets>
    <sheet name="Anexo 6.1" sheetId="2" r:id="rId1"/>
    <sheet name="Anexo 6.2" sheetId="3" r:id="rId2"/>
  </sheets>
  <definedNames>
    <definedName name="_xlnm.Print_Area" localSheetId="0">'Anexo 6.1'!$A$1:$AI$51</definedName>
    <definedName name="_xlnm.Print_Area" localSheetId="1">'Anexo 6.2'!$A$1:$AJ$43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32" i="2" l="1"/>
  <c r="AD40" i="2" l="1"/>
  <c r="AR44" i="3" l="1"/>
  <c r="AR60" i="3" s="1"/>
  <c r="B38" i="3"/>
  <c r="E38" i="3" s="1"/>
  <c r="Z29" i="3"/>
  <c r="AD17" i="3"/>
  <c r="AD36" i="2" s="1"/>
  <c r="AD37" i="2" s="1"/>
  <c r="AD39" i="2" s="1"/>
  <c r="L6" i="3" s="1"/>
  <c r="AD6" i="3" s="1"/>
  <c r="P49" i="2"/>
  <c r="AC49" i="2" s="1"/>
  <c r="P48" i="2"/>
  <c r="AC48" i="2" s="1"/>
  <c r="P47" i="2"/>
  <c r="AC47" i="2" s="1"/>
  <c r="P46" i="2"/>
  <c r="P50" i="2" l="1"/>
  <c r="AC46" i="2"/>
  <c r="AC50" i="2" s="1"/>
  <c r="AD11" i="3" s="1"/>
  <c r="AD12" i="3" s="1"/>
  <c r="AD13" i="3"/>
  <c r="AR45" i="3"/>
  <c r="AR49" i="3"/>
  <c r="AR53" i="3"/>
  <c r="AR57" i="3"/>
  <c r="C38" i="3"/>
  <c r="AR46" i="3"/>
  <c r="AR50" i="3"/>
  <c r="AR54" i="3"/>
  <c r="AR58" i="3"/>
  <c r="AR47" i="3"/>
  <c r="AR51" i="3"/>
  <c r="AR55" i="3"/>
  <c r="AR59" i="3"/>
  <c r="AR48" i="3"/>
  <c r="AR52" i="3"/>
  <c r="AR56" i="3"/>
</calcChain>
</file>

<file path=xl/sharedStrings.xml><?xml version="1.0" encoding="utf-8"?>
<sst xmlns="http://schemas.openxmlformats.org/spreadsheetml/2006/main" count="316" uniqueCount="291">
  <si>
    <t>DECLARACIÓN JURADA IMPUESTO SOBRE UTILIDADES                                                                                                                                   SECTOR AGROPECUARIO-CPA Y UBPC</t>
  </si>
  <si>
    <t>Anual</t>
  </si>
  <si>
    <t>Período Fiscal</t>
  </si>
  <si>
    <t>NIT</t>
  </si>
  <si>
    <t>Inicial</t>
  </si>
  <si>
    <t>Inicio</t>
  </si>
  <si>
    <t>Fin</t>
  </si>
  <si>
    <t>Parcial</t>
  </si>
  <si>
    <t>Mes</t>
  </si>
  <si>
    <t>Año</t>
  </si>
  <si>
    <t>Rectificada</t>
  </si>
  <si>
    <t>CPA</t>
  </si>
  <si>
    <t>UBPC</t>
  </si>
  <si>
    <t>Nombre o Razón Social</t>
  </si>
  <si>
    <t>Domicilio Fiscal</t>
  </si>
  <si>
    <t xml:space="preserve">  Calle o Carretera</t>
  </si>
  <si>
    <t xml:space="preserve">  Número o Ubicación</t>
  </si>
  <si>
    <t xml:space="preserve">  Rpto o Localidad</t>
  </si>
  <si>
    <t>Entrecalles</t>
  </si>
  <si>
    <t xml:space="preserve">  Municipio</t>
  </si>
  <si>
    <t xml:space="preserve">  Provincia</t>
  </si>
  <si>
    <t>Referencia</t>
  </si>
  <si>
    <t>Teléfono</t>
  </si>
  <si>
    <t>Correo Electrónico</t>
  </si>
  <si>
    <t xml:space="preserve">  Cuenta Bancaria</t>
  </si>
  <si>
    <t xml:space="preserve">         Cantidad de Miembros de la Coperativa</t>
  </si>
  <si>
    <t xml:space="preserve">      % de los Ingresos provenientes de las Ventas de Producciones Agropecuarias (Dato Informativo)</t>
  </si>
  <si>
    <t>SECCIÓN A</t>
  </si>
  <si>
    <t>DETERMINACIÓN  DE LA        BASE IMPONIBLE</t>
  </si>
  <si>
    <t>CONCEPTO</t>
  </si>
  <si>
    <t>Importe</t>
  </si>
  <si>
    <t>Fila</t>
  </si>
  <si>
    <t xml:space="preserve">Ingresos Brutos obtenidos durante el año </t>
  </si>
  <si>
    <t xml:space="preserve">(-) Las Partidas de Gastos Autorizadas a Deducir. </t>
  </si>
  <si>
    <t>(-) Reservas para contingencias y Pérdidas (% Autorizado)</t>
  </si>
  <si>
    <t>(-) El importe mínimo del Impuesto sobre Utilidades  ( 5 % sobre las ventas)</t>
  </si>
  <si>
    <t>(-) Total de tributos pagados (excepto los pagos efectuados  por el Impuesto por la ociosidad  de Tierras Agrícolas y Forestales e importe mínimo del Impuesto sobre Utilidades)</t>
  </si>
  <si>
    <t>Ingresos Netos (Fila 3-4-5-6-7-8)</t>
  </si>
  <si>
    <t>(+) Anticipos pagados a sus Miembros</t>
  </si>
  <si>
    <t>Total de Ingresos Netos Imponibles   (Filas 9+10)</t>
  </si>
  <si>
    <t>Ingresos Netos Percápita :  (filas 11)/ (fila 1), (Pasa a la SECCIÓN  B,  Casilla 10, Filas 13 a 16. Se distribuye por tramos)</t>
  </si>
  <si>
    <t>SECCIÓN B</t>
  </si>
  <si>
    <t>DETERMINACIÓN DE LA BASE IMPONIBLE CPA Y UBPC</t>
  </si>
  <si>
    <t>Escala progresiva ingresos netos percápita – Sector agropecuario    PESOS – CUP se utiliza cuando el 50.0% o más  de Ingresos de las ventas provienen de Producciones Agropecuarias.</t>
  </si>
  <si>
    <t>Ingresos Netos Percápita</t>
  </si>
  <si>
    <t xml:space="preserve">  Base imponible</t>
  </si>
  <si>
    <t>Tipo impositivo                                  %</t>
  </si>
  <si>
    <t>Exceso de</t>
  </si>
  <si>
    <t>Hasta</t>
  </si>
  <si>
    <t xml:space="preserve">Total     </t>
  </si>
  <si>
    <t>SECCIÓN C</t>
  </si>
  <si>
    <t>DETERMINACIÓN DEL IMPUESTO</t>
  </si>
  <si>
    <t>Cuando más del  50% Ingresos de las ventas no provienen de  Producciones Agropecuarias.</t>
  </si>
  <si>
    <t>Ingresos Netos</t>
  </si>
  <si>
    <t>Base Imponible</t>
  </si>
  <si>
    <t>Tipo Impositivo                                                     %</t>
  </si>
  <si>
    <t>Mayor que cero</t>
  </si>
  <si>
    <t>SECCIÓN D</t>
  </si>
  <si>
    <t>IMPUESTO A PAGAR</t>
  </si>
  <si>
    <t>Impuesto sobre utilidades</t>
  </si>
  <si>
    <t>Resultado de la Aplicación de la escala Progresiva (Viene de la SECCIÓN B,Casilla 11, Fila 17)</t>
  </si>
  <si>
    <t>Impuesto sobre Utilidades  a pagar (Fila 19, casilla 14 x Fila 1)</t>
  </si>
  <si>
    <t>Impuesto sobre Utilidades  a pagar (Fila 18, casilla 13)</t>
  </si>
  <si>
    <t>SECCIÓN E</t>
  </si>
  <si>
    <t>TRIBUTOS PAGADOS</t>
  </si>
  <si>
    <t>ANEXO SOBRE TRIBUTOS</t>
  </si>
  <si>
    <t>Total de tributos pagados</t>
  </si>
  <si>
    <t>Impuesto sobre las Ventas por Comercialización Productos Agropecuarios</t>
  </si>
  <si>
    <t>Impuesto sobre la Propiedad o Posesión de Tierras Agrícolas</t>
  </si>
  <si>
    <t>Impuesto sobre el Transporte Terrestre</t>
  </si>
  <si>
    <t xml:space="preserve">Impuesto por Utilización de la Fuerza de Trabajo </t>
  </si>
  <si>
    <t>Contribución a la Seguridad Social</t>
  </si>
  <si>
    <t>Tasa por Radicación de Anuncios</t>
  </si>
  <si>
    <t>Otros Tributos (excepto los pagos efectuados  por el Impuesto por la Ociosidad de Tierras Agrícolas y Forestales e importe mínimo del Impuesto sobre Utilidades)</t>
  </si>
  <si>
    <t>Documentos que complementan el modelo</t>
  </si>
  <si>
    <t>(1) Estados Financieros Certificados</t>
  </si>
  <si>
    <t>SI</t>
  </si>
  <si>
    <t>NO</t>
  </si>
  <si>
    <t>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o puedo ser procesado, según lo establecido en materia de EVASIÓN FISCAL en el CÓDIGO PENAL.</t>
  </si>
  <si>
    <t>Día</t>
  </si>
  <si>
    <t>Firma del Representante Legal</t>
  </si>
  <si>
    <t>PARA USO DE LA OFICINA</t>
  </si>
  <si>
    <t>OFICINA NACIONAL DE ADMINISTRACIÓN TRIBUTARIA DE:</t>
  </si>
  <si>
    <t>Nombre (s) y Apellidos funcionario ONAT</t>
  </si>
  <si>
    <t>Cargo</t>
  </si>
  <si>
    <t>Firma y cuño</t>
  </si>
  <si>
    <t>Marcas</t>
  </si>
  <si>
    <t xml:space="preserve">Mes </t>
  </si>
  <si>
    <t>Mes Completo</t>
  </si>
  <si>
    <t>Provincia</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</si>
  <si>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</si>
  <si>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</si>
  <si>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</si>
  <si>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</si>
  <si>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</si>
  <si>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</si>
  <si>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</si>
  <si>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</si>
  <si>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</si>
  <si>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</si>
  <si>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</si>
  <si>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</si>
  <si>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</si>
  <si>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</si>
  <si>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</si>
  <si>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</si>
  <si>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</si>
  <si>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</si>
  <si>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</si>
  <si>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</si>
  <si>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</si>
  <si>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</si>
  <si>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</si>
  <si>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</si>
  <si>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</si>
  <si>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</si>
  <si>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</si>
  <si>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</si>
  <si>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</si>
  <si>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</si>
  <si>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</si>
  <si>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</si>
  <si>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</si>
  <si>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</si>
  <si>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</si>
  <si>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</si>
  <si>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</si>
  <si>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</si>
  <si>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</si>
  <si>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</si>
  <si>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</si>
  <si>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</si>
  <si>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</si>
  <si>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</si>
  <si>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</si>
  <si>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</si>
  <si>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</si>
  <si>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</si>
  <si>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</si>
  <si>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</si>
  <si>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</si>
  <si>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</si>
  <si>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</si>
  <si>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</si>
  <si>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</si>
  <si>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</si>
  <si>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</si>
  <si>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</si>
  <si>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</si>
  <si>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</si>
  <si>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</si>
  <si>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</si>
  <si>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</si>
  <si>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</si>
  <si>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</si>
  <si>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</si>
  <si>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</si>
  <si>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</si>
  <si>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</si>
  <si>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</si>
  <si>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</si>
  <si>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</si>
  <si>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</si>
  <si>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</si>
  <si>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</si>
  <si>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</si>
  <si>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</si>
  <si>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</si>
  <si>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</si>
  <si>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</si>
  <si>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</si>
  <si>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</si>
  <si>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</si>
  <si>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</si>
  <si>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</si>
  <si>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</si>
  <si>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</si>
  <si>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</si>
  <si>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</si>
  <si>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</si>
  <si>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</si>
  <si>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</si>
  <si>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</si>
  <si>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</si>
  <si>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</si>
  <si>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</si>
  <si>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</si>
  <si>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</si>
  <si>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</si>
  <si>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</si>
  <si>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</si>
  <si>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</si>
  <si>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</si>
  <si>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</si>
  <si>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</si>
  <si>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</si>
  <si>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</si>
  <si>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</si>
  <si>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</si>
  <si>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</si>
  <si>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</si>
  <si>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</si>
  <si>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</si>
  <si>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</si>
  <si>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</si>
  <si>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</si>
  <si>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</si>
  <si>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</si>
  <si>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</si>
  <si>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</si>
  <si>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</si>
  <si>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</si>
  <si>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</si>
  <si>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</si>
  <si>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</si>
  <si>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</si>
  <si>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</si>
  <si>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</si>
  <si>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</si>
  <si>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</si>
  <si>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</si>
  <si>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</si>
  <si>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</si>
  <si>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</si>
  <si>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</si>
  <si>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</si>
  <si>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</si>
  <si>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</si>
  <si>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</si>
  <si>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</si>
  <si>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</si>
  <si>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</si>
  <si>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</si>
  <si>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Sep</t>
  </si>
  <si>
    <t>Septiembre</t>
  </si>
  <si>
    <t>Ciego de Avila</t>
  </si>
  <si>
    <t>Diez de Octubre</t>
  </si>
  <si>
    <t>Melena del Sur</t>
  </si>
  <si>
    <t>Unión de Reyes</t>
  </si>
  <si>
    <t>Santa Clara</t>
  </si>
  <si>
    <t>Venezuela</t>
  </si>
  <si>
    <t>Florida</t>
  </si>
  <si>
    <t>Urbano Noris</t>
  </si>
  <si>
    <t>Niquero</t>
  </si>
  <si>
    <t>Guamá</t>
  </si>
  <si>
    <t>Guantánamo</t>
  </si>
  <si>
    <t>Oct</t>
  </si>
  <si>
    <t>Octubre</t>
  </si>
  <si>
    <t>Camaguey</t>
  </si>
  <si>
    <t>San Juan y Martínez</t>
  </si>
  <si>
    <t>Candelaria</t>
  </si>
  <si>
    <t>Cerro</t>
  </si>
  <si>
    <t>Batabanó</t>
  </si>
  <si>
    <t>Ciénaga de Zapata</t>
  </si>
  <si>
    <t>Cifuentes</t>
  </si>
  <si>
    <t>Baraguá</t>
  </si>
  <si>
    <t>Vertientes</t>
  </si>
  <si>
    <t>Cueto</t>
  </si>
  <si>
    <t>Pilón</t>
  </si>
  <si>
    <t>Niceto Pérez</t>
  </si>
  <si>
    <t>Nov</t>
  </si>
  <si>
    <t>Noviembre</t>
  </si>
  <si>
    <t>Guane</t>
  </si>
  <si>
    <t>San Cristóbal</t>
  </si>
  <si>
    <t>Marianao</t>
  </si>
  <si>
    <t>Quivicán</t>
  </si>
  <si>
    <t>Jagüey Grande</t>
  </si>
  <si>
    <t>Santo Domingo</t>
  </si>
  <si>
    <t>Jimaguayú</t>
  </si>
  <si>
    <t>Mayarí</t>
  </si>
  <si>
    <t>Bartolomé Masó</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</si>
  <si>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</si>
  <si>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</si>
  <si>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</si>
  <si>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</si>
  <si>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</si>
  <si>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</si>
  <si>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</si>
  <si>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</si>
  <si>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</si>
  <si>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</si>
  <si>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</si>
  <si>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</si>
  <si>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</si>
  <si>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</si>
  <si>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</si>
  <si>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Arroyo Naranjo</t>
  </si>
  <si>
    <t>Moa</t>
  </si>
  <si>
    <t>Guantanamo</t>
  </si>
  <si>
    <t>Cotorro</t>
  </si>
  <si>
    <t>(-) Mínimo Exento autorizado  (39 120.00 pesos por la Cantidad de Miembros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</si>
</sst>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0"/>
      <color theme="1"/>
      <name val="Calibri"/>
      <family val="2"/>
      <scheme val="minor"/>
    </font>
    <font>
      <b/>
      <sz val="10"/>
      <color theme="1"/>
      <name val="Arial"/>
      <family val="2"/>
    </font>
    <font>
      <sz val="10"/>
      <color theme="1"/>
      <name val="Arial"/>
      <family val="2"/>
    </font>
    <font>
      <b/>
      <sz val="10"/>
      <name val="Arial"/>
      <family val="2"/>
    </font>
    <font>
      <b/>
      <sz val="14"/>
      <color theme="1"/>
      <name val="Arial"/>
      <family val="2"/>
    </font>
    <font>
      <sz val="11"/>
      <name val="Calibri"/>
      <family val="2"/>
      <scheme val="minor"/>
    </font>
    <font>
      <b/>
      <sz val="10"/>
      <color theme="1"/>
      <name val="Calibri"/>
      <family val="2"/>
      <scheme val="minor"/>
    </font>
    <font>
      <b/>
      <sz val="10"/>
      <color theme="1"/>
      <name val="Arial"/>
      <family val="2"/>
    </font>
    <font>
      <sz val="10"/>
      <color theme="1"/>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98">
    <xf numFmtId="0" fontId="0" fillId="0" borderId="0" xfId="0" applyNumberFormat="1" applyFont="1" applyFill="1" applyBorder="1" applyProtection="1"/>
    <xf numFmtId="0" fontId="4" fillId="2" borderId="9" xfId="0" applyNumberFormat="1" applyFont="1" applyFill="1" applyBorder="1" applyProtection="1">
      <protection locked="0" hidden="1"/>
    </xf>
    <xf numFmtId="0" fontId="4" fillId="2" borderId="0" xfId="0" applyNumberFormat="1" applyFont="1" applyFill="1" applyBorder="1" applyProtection="1">
      <protection hidden="1"/>
    </xf>
    <xf numFmtId="0" fontId="4" fillId="3" borderId="0" xfId="0" applyNumberFormat="1" applyFont="1" applyFill="1" applyBorder="1" applyProtection="1">
      <protection hidden="1"/>
    </xf>
    <xf numFmtId="0" fontId="4" fillId="2" borderId="1" xfId="0" applyNumberFormat="1" applyFont="1" applyFill="1" applyBorder="1" applyProtection="1">
      <protection hidden="1"/>
    </xf>
    <xf numFmtId="0" fontId="4" fillId="2" borderId="2" xfId="0" applyNumberFormat="1" applyFont="1" applyFill="1" applyBorder="1" applyProtection="1">
      <protection hidden="1"/>
    </xf>
    <xf numFmtId="0" fontId="4" fillId="2" borderId="3" xfId="0" applyNumberFormat="1" applyFont="1" applyFill="1" applyBorder="1" applyProtection="1">
      <protection hidden="1"/>
    </xf>
    <xf numFmtId="0" fontId="4" fillId="2" borderId="4" xfId="0" applyNumberFormat="1" applyFont="1" applyFill="1" applyBorder="1" applyProtection="1">
      <protection hidden="1"/>
    </xf>
    <xf numFmtId="0" fontId="4" fillId="2" borderId="5" xfId="0" applyNumberFormat="1" applyFont="1" applyFill="1" applyBorder="1" applyProtection="1">
      <protection hidden="1"/>
    </xf>
    <xf numFmtId="0" fontId="3" fillId="2" borderId="5" xfId="0" applyNumberFormat="1" applyFont="1" applyFill="1" applyBorder="1" applyProtection="1">
      <protection hidden="1"/>
    </xf>
    <xf numFmtId="0" fontId="3" fillId="2" borderId="4" xfId="0" applyNumberFormat="1" applyFont="1" applyFill="1" applyBorder="1" applyProtection="1">
      <protection hidden="1"/>
    </xf>
    <xf numFmtId="0" fontId="3" fillId="2" borderId="0" xfId="0" applyNumberFormat="1" applyFont="1" applyFill="1" applyBorder="1" applyProtection="1">
      <protection hidden="1"/>
    </xf>
    <xf numFmtId="0" fontId="5" fillId="2" borderId="5" xfId="0" applyNumberFormat="1" applyFont="1" applyFill="1" applyBorder="1" applyAlignment="1" applyProtection="1">
      <alignment horizontal="center" vertical="center" wrapText="1"/>
      <protection hidden="1"/>
    </xf>
    <xf numFmtId="0" fontId="4" fillId="2" borderId="6" xfId="0" applyNumberFormat="1" applyFont="1" applyFill="1" applyBorder="1" applyProtection="1">
      <protection hidden="1"/>
    </xf>
    <xf numFmtId="0" fontId="4" fillId="2" borderId="7" xfId="0" applyNumberFormat="1" applyFont="1" applyFill="1" applyBorder="1" applyProtection="1">
      <protection hidden="1"/>
    </xf>
    <xf numFmtId="0" fontId="4" fillId="2" borderId="8" xfId="0" applyNumberFormat="1" applyFont="1" applyFill="1" applyBorder="1" applyProtection="1">
      <protection hidden="1"/>
    </xf>
    <xf numFmtId="0" fontId="5" fillId="2" borderId="7" xfId="0" applyNumberFormat="1" applyFont="1" applyFill="1" applyBorder="1" applyAlignment="1" applyProtection="1">
      <alignment horizontal="center" vertical="center" wrapText="1"/>
      <protection hidden="1"/>
    </xf>
    <xf numFmtId="0" fontId="3" fillId="2" borderId="2" xfId="0" applyNumberFormat="1" applyFont="1" applyFill="1" applyBorder="1" applyProtection="1">
      <protection hidden="1"/>
    </xf>
    <xf numFmtId="0" fontId="3" fillId="2" borderId="1" xfId="0" applyNumberFormat="1" applyFont="1" applyFill="1" applyBorder="1" applyProtection="1">
      <protection hidden="1"/>
    </xf>
    <xf numFmtId="0" fontId="3" fillId="2" borderId="2" xfId="0" applyNumberFormat="1" applyFont="1" applyFill="1" applyBorder="1" applyAlignment="1" applyProtection="1">
      <alignment horizontal="center"/>
      <protection hidden="1"/>
    </xf>
    <xf numFmtId="0" fontId="3" fillId="2" borderId="9" xfId="0" applyNumberFormat="1" applyFont="1" applyFill="1" applyBorder="1" applyAlignment="1" applyProtection="1">
      <alignment vertical="center"/>
      <protection hidden="1"/>
    </xf>
    <xf numFmtId="0" fontId="1" fillId="2" borderId="9" xfId="0" applyNumberFormat="1" applyFont="1" applyFill="1" applyBorder="1" applyAlignment="1" applyProtection="1">
      <alignment horizontal="center" vertical="center"/>
      <protection hidden="1"/>
    </xf>
    <xf numFmtId="0" fontId="1" fillId="2" borderId="0" xfId="0" applyNumberFormat="1" applyFont="1" applyFill="1" applyBorder="1" applyProtection="1">
      <protection hidden="1"/>
    </xf>
    <xf numFmtId="0" fontId="1" fillId="3" borderId="0" xfId="0" applyNumberFormat="1" applyFont="1" applyFill="1" applyBorder="1" applyProtection="1">
      <protection hidden="1"/>
    </xf>
    <xf numFmtId="0" fontId="1" fillId="2" borderId="0" xfId="0" applyNumberFormat="1" applyFont="1" applyFill="1" applyBorder="1" applyAlignment="1" applyProtection="1">
      <alignment vertical="center"/>
      <protection hidden="1"/>
    </xf>
    <xf numFmtId="0" fontId="1" fillId="3" borderId="0" xfId="0" applyNumberFormat="1" applyFont="1" applyFill="1" applyBorder="1" applyAlignment="1" applyProtection="1">
      <alignment vertical="center"/>
      <protection hidden="1"/>
    </xf>
    <xf numFmtId="4" fontId="1" fillId="2" borderId="10" xfId="0" applyNumberFormat="1" applyFont="1" applyFill="1" applyBorder="1" applyAlignment="1" applyProtection="1">
      <alignment vertical="center" wrapText="1"/>
      <protection hidden="1"/>
    </xf>
    <xf numFmtId="4" fontId="1" fillId="2" borderId="3" xfId="0" applyNumberFormat="1" applyFont="1" applyFill="1" applyBorder="1" applyAlignment="1" applyProtection="1">
      <alignment horizontal="right"/>
      <protection hidden="1"/>
    </xf>
    <xf numFmtId="4" fontId="1" fillId="2" borderId="10" xfId="0" applyNumberFormat="1" applyFont="1" applyFill="1" applyBorder="1" applyAlignment="1" applyProtection="1">
      <alignment horizontal="right"/>
      <protection hidden="1"/>
    </xf>
    <xf numFmtId="0" fontId="4" fillId="2" borderId="11" xfId="0" applyNumberFormat="1" applyFont="1" applyFill="1" applyBorder="1" applyProtection="1">
      <protection hidden="1"/>
    </xf>
    <xf numFmtId="0" fontId="4" fillId="2" borderId="12" xfId="0" applyNumberFormat="1" applyFont="1" applyFill="1" applyBorder="1" applyProtection="1">
      <protection hidden="1"/>
    </xf>
    <xf numFmtId="4" fontId="1" fillId="2" borderId="8" xfId="0" applyNumberFormat="1" applyFont="1" applyFill="1" applyBorder="1" applyProtection="1">
      <protection hidden="1"/>
    </xf>
    <xf numFmtId="0" fontId="10" fillId="2" borderId="0" xfId="0" applyNumberFormat="1" applyFont="1" applyFill="1" applyBorder="1" applyProtection="1">
      <protection hidden="1"/>
    </xf>
    <xf numFmtId="0" fontId="10" fillId="3" borderId="0" xfId="0" applyNumberFormat="1" applyFont="1" applyFill="1" applyBorder="1" applyProtection="1">
      <protection hidden="1"/>
    </xf>
    <xf numFmtId="0" fontId="10" fillId="2" borderId="0" xfId="0" applyNumberFormat="1" applyFont="1" applyFill="1" applyBorder="1" applyAlignment="1" applyProtection="1">
      <alignment wrapText="1"/>
      <protection hidden="1"/>
    </xf>
    <xf numFmtId="0" fontId="10" fillId="3" borderId="0" xfId="0" applyNumberFormat="1" applyFont="1" applyFill="1" applyBorder="1" applyAlignment="1" applyProtection="1">
      <alignment wrapText="1"/>
      <protection hidden="1"/>
    </xf>
    <xf numFmtId="0" fontId="9" fillId="2" borderId="0" xfId="0" applyNumberFormat="1" applyFont="1" applyFill="1" applyBorder="1" applyProtection="1">
      <protection hidden="1"/>
    </xf>
    <xf numFmtId="0" fontId="10" fillId="2" borderId="11" xfId="0" applyNumberFormat="1" applyFont="1" applyFill="1" applyBorder="1" applyProtection="1">
      <protection hidden="1"/>
    </xf>
    <xf numFmtId="0" fontId="10" fillId="2" borderId="12" xfId="0" applyNumberFormat="1" applyFont="1" applyFill="1" applyBorder="1" applyProtection="1">
      <protection hidden="1"/>
    </xf>
    <xf numFmtId="0" fontId="9" fillId="2" borderId="11" xfId="0" applyNumberFormat="1" applyFont="1" applyFill="1" applyBorder="1" applyProtection="1">
      <protection hidden="1"/>
    </xf>
    <xf numFmtId="0" fontId="9" fillId="2" borderId="12" xfId="0" applyNumberFormat="1" applyFont="1" applyFill="1" applyBorder="1" applyProtection="1">
      <protection hidden="1"/>
    </xf>
    <xf numFmtId="0" fontId="9" fillId="2" borderId="0" xfId="0" applyNumberFormat="1" applyFont="1" applyFill="1" applyBorder="1" applyAlignment="1" applyProtection="1">
      <alignment vertical="center" textRotation="90" wrapText="1"/>
      <protection hidden="1"/>
    </xf>
    <xf numFmtId="0" fontId="10" fillId="2" borderId="1" xfId="0" applyNumberFormat="1" applyFont="1" applyFill="1" applyBorder="1" applyProtection="1">
      <protection hidden="1"/>
    </xf>
    <xf numFmtId="0" fontId="10" fillId="2" borderId="2" xfId="0" applyNumberFormat="1" applyFont="1" applyFill="1" applyBorder="1" applyProtection="1">
      <protection hidden="1"/>
    </xf>
    <xf numFmtId="0" fontId="10" fillId="2" borderId="3" xfId="0" applyNumberFormat="1" applyFont="1" applyFill="1" applyBorder="1" applyProtection="1">
      <protection hidden="1"/>
    </xf>
    <xf numFmtId="0" fontId="10" fillId="2" borderId="4" xfId="0" applyNumberFormat="1" applyFont="1" applyFill="1" applyBorder="1" applyProtection="1">
      <protection hidden="1"/>
    </xf>
    <xf numFmtId="0" fontId="10" fillId="2" borderId="0" xfId="0" applyNumberFormat="1" applyFont="1" applyFill="1" applyBorder="1" applyAlignment="1" applyProtection="1">
      <alignment horizontal="center"/>
      <protection hidden="1"/>
    </xf>
    <xf numFmtId="0" fontId="10" fillId="2" borderId="5" xfId="0" applyNumberFormat="1" applyFont="1" applyFill="1" applyBorder="1" applyProtection="1">
      <protection hidden="1"/>
    </xf>
    <xf numFmtId="0" fontId="10" fillId="2" borderId="6" xfId="0" applyNumberFormat="1" applyFont="1" applyFill="1" applyBorder="1" applyProtection="1">
      <protection hidden="1"/>
    </xf>
    <xf numFmtId="0" fontId="10" fillId="2" borderId="7" xfId="0" applyNumberFormat="1" applyFont="1" applyFill="1" applyBorder="1" applyProtection="1">
      <protection hidden="1"/>
    </xf>
    <xf numFmtId="0" fontId="10" fillId="2" borderId="8" xfId="0" applyNumberFormat="1" applyFont="1" applyFill="1" applyBorder="1" applyProtection="1">
      <protection hidden="1"/>
    </xf>
    <xf numFmtId="0" fontId="9" fillId="2" borderId="9" xfId="0" applyNumberFormat="1" applyFont="1" applyFill="1" applyBorder="1" applyProtection="1">
      <protection hidden="1"/>
    </xf>
    <xf numFmtId="0" fontId="10" fillId="2" borderId="9" xfId="0" applyNumberFormat="1" applyFont="1" applyFill="1" applyBorder="1" applyProtection="1">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center"/>
      <protection hidden="1"/>
    </xf>
    <xf numFmtId="0" fontId="0" fillId="0" borderId="0" xfId="0" applyNumberFormat="1" applyFont="1" applyFill="1" applyBorder="1" applyProtection="1">
      <protection hidden="1"/>
    </xf>
    <xf numFmtId="0" fontId="7" fillId="0" borderId="9" xfId="0" applyNumberFormat="1" applyFont="1" applyFill="1" applyBorder="1" applyProtection="1">
      <protection hidden="1"/>
    </xf>
    <xf numFmtId="0" fontId="0" fillId="0" borderId="0" xfId="0" applyNumberFormat="1" applyFont="1" applyFill="1" applyBorder="1" applyAlignment="1" applyProtection="1">
      <alignment horizontal="left"/>
      <protection hidden="1"/>
    </xf>
    <xf numFmtId="0" fontId="1" fillId="2" borderId="10"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protection hidden="1"/>
    </xf>
    <xf numFmtId="0" fontId="10" fillId="2" borderId="9" xfId="0" applyNumberFormat="1" applyFont="1" applyFill="1" applyBorder="1" applyAlignment="1" applyProtection="1">
      <alignment horizontal="center"/>
      <protection hidden="1"/>
    </xf>
    <xf numFmtId="0" fontId="10" fillId="2" borderId="9" xfId="0" applyNumberFormat="1" applyFont="1" applyFill="1" applyBorder="1" applyAlignment="1" applyProtection="1">
      <alignment horizontal="center" vertical="center"/>
      <protection hidden="1"/>
    </xf>
    <xf numFmtId="0" fontId="11" fillId="3" borderId="0" xfId="0" applyNumberFormat="1" applyFont="1" applyFill="1" applyBorder="1" applyProtection="1">
      <protection hidden="1"/>
    </xf>
    <xf numFmtId="0" fontId="7" fillId="0" borderId="0"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Border="1" applyAlignment="1" applyProtection="1">
      <alignment horizontal="center"/>
      <protection hidden="1"/>
    </xf>
    <xf numFmtId="0" fontId="7" fillId="0" borderId="0" xfId="0" applyNumberFormat="1" applyFont="1" applyFill="1" applyBorder="1" applyAlignment="1" applyProtection="1">
      <alignment horizontal="left" vertical="center"/>
      <protection hidden="1"/>
    </xf>
    <xf numFmtId="0" fontId="7" fillId="0" borderId="0" xfId="0" applyNumberFormat="1" applyFont="1" applyFill="1" applyBorder="1" applyProtection="1">
      <protection hidden="1"/>
    </xf>
    <xf numFmtId="0" fontId="7" fillId="0" borderId="0" xfId="0" applyNumberFormat="1" applyFont="1" applyFill="1" applyBorder="1" applyAlignment="1" applyProtection="1">
      <alignment horizontal="left"/>
      <protection hidden="1"/>
    </xf>
    <xf numFmtId="0" fontId="10" fillId="2" borderId="9" xfId="0" applyNumberFormat="1" applyFont="1" applyFill="1" applyBorder="1" applyAlignment="1" applyProtection="1">
      <alignment horizontal="center" vertical="center"/>
      <protection locked="0" hidden="1"/>
    </xf>
    <xf numFmtId="0" fontId="3" fillId="2" borderId="0" xfId="0" applyNumberFormat="1" applyFont="1" applyFill="1" applyBorder="1" applyAlignment="1" applyProtection="1">
      <alignment horizontal="center"/>
      <protection hidden="1"/>
    </xf>
    <xf numFmtId="0" fontId="3" fillId="2" borderId="1" xfId="0" applyNumberFormat="1" applyFont="1" applyFill="1" applyBorder="1" applyAlignment="1" applyProtection="1">
      <alignment horizontal="left"/>
      <protection hidden="1"/>
    </xf>
    <xf numFmtId="0" fontId="4" fillId="2" borderId="2" xfId="0" applyNumberFormat="1" applyFont="1" applyFill="1" applyBorder="1" applyAlignment="1" applyProtection="1">
      <alignment horizontal="center"/>
      <protection hidden="1"/>
    </xf>
    <xf numFmtId="0" fontId="4" fillId="2" borderId="0" xfId="0" applyNumberFormat="1" applyFont="1" applyFill="1" applyBorder="1" applyAlignment="1" applyProtection="1">
      <alignment horizontal="center"/>
      <protection hidden="1"/>
    </xf>
    <xf numFmtId="0" fontId="4" fillId="2" borderId="7" xfId="0" applyNumberFormat="1" applyFont="1" applyFill="1" applyBorder="1" applyAlignment="1" applyProtection="1">
      <alignment horizontal="center"/>
      <protection hidden="1"/>
    </xf>
    <xf numFmtId="3" fontId="1" fillId="2" borderId="11" xfId="0" applyNumberFormat="1" applyFont="1" applyFill="1" applyBorder="1" applyAlignment="1" applyProtection="1">
      <alignment horizontal="center" vertical="center" wrapText="1"/>
      <protection hidden="1"/>
    </xf>
    <xf numFmtId="3" fontId="1" fillId="2" borderId="12" xfId="0" applyNumberFormat="1" applyFont="1" applyFill="1" applyBorder="1" applyAlignment="1" applyProtection="1">
      <alignment horizontal="center" vertical="center" wrapText="1"/>
      <protection hidden="1"/>
    </xf>
    <xf numFmtId="3" fontId="4" fillId="2" borderId="12" xfId="0" applyNumberFormat="1" applyFont="1" applyFill="1" applyBorder="1" applyAlignment="1" applyProtection="1">
      <alignment horizontal="center"/>
      <protection hidden="1"/>
    </xf>
    <xf numFmtId="3" fontId="4" fillId="2" borderId="10" xfId="0" applyNumberFormat="1" applyFont="1" applyFill="1" applyBorder="1" applyAlignment="1" applyProtection="1">
      <alignment horizontal="center"/>
      <protection hidden="1"/>
    </xf>
    <xf numFmtId="0" fontId="9" fillId="2" borderId="12" xfId="0" applyNumberFormat="1" applyFont="1" applyFill="1" applyBorder="1" applyAlignment="1" applyProtection="1">
      <alignment horizontal="right"/>
      <protection hidden="1"/>
    </xf>
    <xf numFmtId="0" fontId="9" fillId="2" borderId="10" xfId="0" applyNumberFormat="1" applyFont="1" applyFill="1" applyBorder="1" applyAlignment="1" applyProtection="1">
      <alignment horizontal="right"/>
      <protection hidden="1"/>
    </xf>
    <xf numFmtId="0" fontId="3" fillId="2" borderId="13" xfId="0" applyNumberFormat="1" applyFont="1" applyFill="1" applyBorder="1" applyAlignment="1" applyProtection="1">
      <alignment horizontal="center" vertical="center" textRotation="90"/>
      <protection hidden="1"/>
    </xf>
    <xf numFmtId="0" fontId="3" fillId="2" borderId="15" xfId="0" applyNumberFormat="1" applyFont="1" applyFill="1" applyBorder="1" applyAlignment="1" applyProtection="1">
      <alignment horizontal="center" vertical="center" textRotation="90"/>
      <protection hidden="1"/>
    </xf>
    <xf numFmtId="0" fontId="3" fillId="2" borderId="14" xfId="0" applyNumberFormat="1" applyFont="1" applyFill="1" applyBorder="1" applyAlignment="1" applyProtection="1">
      <alignment horizontal="center" vertical="center" textRotation="90"/>
      <protection hidden="1"/>
    </xf>
    <xf numFmtId="0" fontId="3" fillId="2" borderId="1" xfId="0" applyNumberFormat="1" applyFont="1" applyFill="1" applyBorder="1" applyAlignment="1" applyProtection="1">
      <alignment horizontal="center" vertical="center" textRotation="90" wrapText="1"/>
      <protection hidden="1"/>
    </xf>
    <xf numFmtId="0" fontId="3" fillId="2" borderId="3" xfId="0" applyNumberFormat="1" applyFont="1" applyFill="1" applyBorder="1" applyAlignment="1" applyProtection="1">
      <alignment horizontal="center" vertical="center" textRotation="90" wrapText="1"/>
      <protection hidden="1"/>
    </xf>
    <xf numFmtId="0" fontId="3" fillId="2" borderId="4" xfId="0" applyNumberFormat="1" applyFont="1" applyFill="1" applyBorder="1" applyAlignment="1" applyProtection="1">
      <alignment horizontal="center" vertical="center" textRotation="90" wrapText="1"/>
      <protection hidden="1"/>
    </xf>
    <xf numFmtId="0" fontId="3" fillId="2" borderId="5" xfId="0" applyNumberFormat="1" applyFont="1" applyFill="1" applyBorder="1" applyAlignment="1" applyProtection="1">
      <alignment horizontal="center" vertical="center" textRotation="90" wrapText="1"/>
      <protection hidden="1"/>
    </xf>
    <xf numFmtId="0" fontId="3" fillId="2" borderId="6" xfId="0" applyNumberFormat="1" applyFont="1" applyFill="1" applyBorder="1" applyAlignment="1" applyProtection="1">
      <alignment horizontal="center" vertical="center" textRotation="90" wrapText="1"/>
      <protection hidden="1"/>
    </xf>
    <xf numFmtId="0" fontId="3" fillId="2" borderId="8" xfId="0" applyNumberFormat="1" applyFont="1" applyFill="1" applyBorder="1" applyAlignment="1" applyProtection="1">
      <alignment horizontal="center" vertical="center" textRotation="90" wrapText="1"/>
      <protection hidden="1"/>
    </xf>
    <xf numFmtId="0" fontId="2" fillId="2" borderId="1" xfId="0" applyNumberFormat="1" applyFont="1" applyFill="1" applyBorder="1" applyAlignment="1" applyProtection="1">
      <alignment horizontal="center" wrapText="1"/>
      <protection hidden="1"/>
    </xf>
    <xf numFmtId="0" fontId="2" fillId="2" borderId="2" xfId="0" applyNumberFormat="1" applyFont="1" applyFill="1" applyBorder="1" applyAlignment="1" applyProtection="1">
      <alignment horizontal="center" wrapText="1"/>
      <protection hidden="1"/>
    </xf>
    <xf numFmtId="0" fontId="2" fillId="2" borderId="3" xfId="0" applyNumberFormat="1" applyFont="1" applyFill="1" applyBorder="1" applyAlignment="1" applyProtection="1">
      <alignment horizontal="center" wrapText="1"/>
      <protection hidden="1"/>
    </xf>
    <xf numFmtId="0" fontId="2" fillId="2" borderId="6" xfId="0" applyNumberFormat="1" applyFont="1" applyFill="1" applyBorder="1" applyAlignment="1" applyProtection="1">
      <alignment horizontal="center" wrapText="1"/>
      <protection hidden="1"/>
    </xf>
    <xf numFmtId="0" fontId="2" fillId="2" borderId="7" xfId="0" applyNumberFormat="1" applyFont="1" applyFill="1" applyBorder="1" applyAlignment="1" applyProtection="1">
      <alignment horizontal="center" wrapText="1"/>
      <protection hidden="1"/>
    </xf>
    <xf numFmtId="0" fontId="2" fillId="2" borderId="8" xfId="0" applyNumberFormat="1" applyFont="1" applyFill="1" applyBorder="1" applyAlignment="1" applyProtection="1">
      <alignment horizontal="center" wrapText="1"/>
      <protection hidden="1"/>
    </xf>
    <xf numFmtId="0" fontId="8" fillId="2" borderId="11" xfId="0" applyNumberFormat="1" applyFont="1" applyFill="1" applyBorder="1" applyAlignment="1" applyProtection="1">
      <alignment horizontal="center" vertical="center" wrapText="1"/>
      <protection hidden="1"/>
    </xf>
    <xf numFmtId="0" fontId="8" fillId="2" borderId="12" xfId="0" applyNumberFormat="1" applyFont="1" applyFill="1" applyBorder="1" applyAlignment="1" applyProtection="1">
      <alignment horizontal="center" vertical="center" wrapText="1"/>
      <protection hidden="1"/>
    </xf>
    <xf numFmtId="0" fontId="8" fillId="2" borderId="10" xfId="0" applyNumberFormat="1" applyFont="1" applyFill="1" applyBorder="1" applyAlignment="1" applyProtection="1">
      <alignment horizontal="center" vertical="center" wrapText="1"/>
      <protection hidden="1"/>
    </xf>
    <xf numFmtId="3" fontId="1" fillId="2" borderId="10" xfId="0" applyNumberFormat="1" applyFont="1" applyFill="1" applyBorder="1" applyAlignment="1" applyProtection="1">
      <alignment horizontal="center" vertical="center" wrapText="1"/>
      <protection hidden="1"/>
    </xf>
    <xf numFmtId="3" fontId="1" fillId="2" borderId="1" xfId="0" applyNumberFormat="1" applyFont="1" applyFill="1" applyBorder="1" applyAlignment="1" applyProtection="1">
      <alignment horizontal="center" vertical="center" wrapText="1"/>
      <protection hidden="1"/>
    </xf>
    <xf numFmtId="3" fontId="1" fillId="2" borderId="2" xfId="0" applyNumberFormat="1" applyFont="1" applyFill="1" applyBorder="1" applyAlignment="1" applyProtection="1">
      <alignment horizontal="center" vertical="center" wrapText="1"/>
      <protection hidden="1"/>
    </xf>
    <xf numFmtId="3" fontId="1" fillId="2" borderId="3" xfId="0" applyNumberFormat="1" applyFont="1" applyFill="1" applyBorder="1" applyAlignment="1" applyProtection="1">
      <alignment horizontal="center" vertical="center" wrapText="1"/>
      <protection hidden="1"/>
    </xf>
    <xf numFmtId="0" fontId="8" fillId="2" borderId="1" xfId="0" applyNumberFormat="1" applyFont="1" applyFill="1" applyBorder="1" applyAlignment="1" applyProtection="1">
      <alignment horizontal="center" vertical="center" wrapText="1"/>
      <protection hidden="1"/>
    </xf>
    <xf numFmtId="0" fontId="8" fillId="2" borderId="2" xfId="0" applyNumberFormat="1" applyFont="1" applyFill="1" applyBorder="1" applyAlignment="1" applyProtection="1">
      <alignment horizontal="center" vertical="center" wrapText="1"/>
      <protection hidden="1"/>
    </xf>
    <xf numFmtId="0" fontId="8" fillId="2" borderId="3" xfId="0" applyNumberFormat="1" applyFont="1" applyFill="1" applyBorder="1" applyAlignment="1" applyProtection="1">
      <alignment horizontal="center" vertical="center" wrapText="1"/>
      <protection hidden="1"/>
    </xf>
    <xf numFmtId="0" fontId="8" fillId="2" borderId="6" xfId="0" applyNumberFormat="1" applyFont="1" applyFill="1" applyBorder="1" applyAlignment="1" applyProtection="1">
      <alignment horizontal="center" vertical="center" wrapText="1"/>
      <protection hidden="1"/>
    </xf>
    <xf numFmtId="0" fontId="8" fillId="2" borderId="7" xfId="0" applyNumberFormat="1" applyFont="1" applyFill="1" applyBorder="1" applyAlignment="1" applyProtection="1">
      <alignment horizontal="center" vertical="center" wrapText="1"/>
      <protection hidden="1"/>
    </xf>
    <xf numFmtId="0" fontId="8" fillId="2" borderId="8" xfId="0" applyNumberFormat="1" applyFont="1" applyFill="1" applyBorder="1" applyAlignment="1" applyProtection="1">
      <alignment horizontal="center" vertical="center" wrapText="1"/>
      <protection hidden="1"/>
    </xf>
    <xf numFmtId="0" fontId="8" fillId="2" borderId="1" xfId="0" applyNumberFormat="1" applyFont="1" applyFill="1" applyBorder="1" applyAlignment="1" applyProtection="1">
      <alignment horizontal="center" vertical="center"/>
      <protection hidden="1"/>
    </xf>
    <xf numFmtId="0" fontId="8" fillId="2" borderId="2" xfId="0" applyNumberFormat="1" applyFont="1" applyFill="1" applyBorder="1" applyAlignment="1" applyProtection="1">
      <alignment horizontal="center" vertical="center"/>
      <protection hidden="1"/>
    </xf>
    <xf numFmtId="0" fontId="8" fillId="2" borderId="3" xfId="0" applyNumberFormat="1" applyFont="1" applyFill="1" applyBorder="1" applyAlignment="1" applyProtection="1">
      <alignment horizontal="center" vertical="center"/>
      <protection hidden="1"/>
    </xf>
    <xf numFmtId="0" fontId="8" fillId="2" borderId="4" xfId="0" applyNumberFormat="1" applyFont="1" applyFill="1" applyBorder="1" applyAlignment="1" applyProtection="1">
      <alignment horizontal="center" vertical="center"/>
      <protection hidden="1"/>
    </xf>
    <xf numFmtId="0" fontId="8" fillId="2" borderId="0" xfId="0" applyNumberFormat="1" applyFont="1" applyFill="1" applyBorder="1" applyAlignment="1" applyProtection="1">
      <alignment horizontal="center" vertical="center"/>
      <protection hidden="1"/>
    </xf>
    <xf numFmtId="0" fontId="8" fillId="2" borderId="5" xfId="0" applyNumberFormat="1" applyFont="1" applyFill="1" applyBorder="1" applyAlignment="1" applyProtection="1">
      <alignment horizontal="center" vertical="center"/>
      <protection hidden="1"/>
    </xf>
    <xf numFmtId="0" fontId="9" fillId="2" borderId="13" xfId="0" applyNumberFormat="1" applyFont="1" applyFill="1" applyBorder="1" applyAlignment="1" applyProtection="1">
      <alignment horizontal="center" vertical="center"/>
      <protection hidden="1"/>
    </xf>
    <xf numFmtId="0" fontId="9" fillId="2" borderId="14" xfId="0" applyNumberFormat="1" applyFont="1" applyFill="1" applyBorder="1" applyAlignment="1" applyProtection="1">
      <alignment horizontal="center" vertical="center"/>
      <protection hidden="1"/>
    </xf>
    <xf numFmtId="3" fontId="1" fillId="2" borderId="11" xfId="0" applyNumberFormat="1" applyFont="1" applyFill="1" applyBorder="1" applyAlignment="1" applyProtection="1">
      <alignment horizontal="right" vertical="center" wrapText="1"/>
      <protection hidden="1"/>
    </xf>
    <xf numFmtId="3" fontId="1" fillId="2" borderId="12" xfId="0" applyNumberFormat="1" applyFont="1" applyFill="1" applyBorder="1" applyAlignment="1" applyProtection="1">
      <alignment horizontal="right" vertical="center" wrapText="1"/>
      <protection hidden="1"/>
    </xf>
    <xf numFmtId="4" fontId="1" fillId="2" borderId="1" xfId="0" applyNumberFormat="1" applyFont="1" applyFill="1" applyBorder="1" applyAlignment="1" applyProtection="1">
      <alignment horizontal="right"/>
      <protection hidden="1"/>
    </xf>
    <xf numFmtId="4" fontId="1" fillId="2" borderId="2" xfId="0" applyNumberFormat="1" applyFont="1" applyFill="1" applyBorder="1" applyAlignment="1" applyProtection="1">
      <alignment horizontal="right"/>
      <protection hidden="1"/>
    </xf>
    <xf numFmtId="0" fontId="1" fillId="2" borderId="11" xfId="0" applyNumberFormat="1" applyFont="1" applyFill="1" applyBorder="1" applyAlignment="1" applyProtection="1">
      <alignment horizontal="center" vertical="center" wrapText="1"/>
      <protection hidden="1"/>
    </xf>
    <xf numFmtId="0" fontId="1" fillId="2" borderId="12" xfId="0" applyNumberFormat="1" applyFont="1" applyFill="1" applyBorder="1" applyAlignment="1" applyProtection="1">
      <alignment horizontal="center" vertical="center" wrapText="1"/>
      <protection hidden="1"/>
    </xf>
    <xf numFmtId="3" fontId="1" fillId="2" borderId="6" xfId="0" applyNumberFormat="1" applyFont="1" applyFill="1" applyBorder="1" applyAlignment="1" applyProtection="1">
      <alignment horizontal="right"/>
      <protection hidden="1"/>
    </xf>
    <xf numFmtId="3" fontId="1" fillId="2" borderId="7" xfId="0" applyNumberFormat="1" applyFont="1" applyFill="1" applyBorder="1" applyAlignment="1" applyProtection="1">
      <alignment horizontal="right"/>
      <protection hidden="1"/>
    </xf>
    <xf numFmtId="4" fontId="1" fillId="2" borderId="11" xfId="0" applyNumberFormat="1" applyFont="1" applyFill="1" applyBorder="1" applyAlignment="1" applyProtection="1">
      <alignment horizontal="right"/>
      <protection hidden="1"/>
    </xf>
    <xf numFmtId="4" fontId="1" fillId="2" borderId="12" xfId="0" applyNumberFormat="1" applyFont="1" applyFill="1" applyBorder="1" applyAlignment="1" applyProtection="1">
      <alignment horizontal="right"/>
      <protection hidden="1"/>
    </xf>
    <xf numFmtId="0" fontId="1" fillId="4" borderId="11" xfId="0" applyNumberFormat="1" applyFont="1" applyFill="1" applyBorder="1" applyAlignment="1" applyProtection="1">
      <alignment horizontal="center" vertical="center" wrapText="1"/>
      <protection hidden="1"/>
    </xf>
    <xf numFmtId="0" fontId="1" fillId="4" borderId="12" xfId="0" applyNumberFormat="1" applyFont="1" applyFill="1" applyBorder="1" applyAlignment="1" applyProtection="1">
      <alignment horizontal="center" vertical="center" wrapText="1"/>
      <protection hidden="1"/>
    </xf>
    <xf numFmtId="0" fontId="1" fillId="4" borderId="10" xfId="0" applyNumberFormat="1" applyFont="1" applyFill="1" applyBorder="1" applyAlignment="1" applyProtection="1">
      <alignment horizontal="center" vertical="center" wrapText="1"/>
      <protection hidden="1"/>
    </xf>
    <xf numFmtId="3" fontId="4" fillId="2" borderId="1" xfId="0" applyNumberFormat="1" applyFont="1" applyFill="1" applyBorder="1" applyAlignment="1" applyProtection="1">
      <alignment horizontal="right"/>
      <protection locked="0" hidden="1"/>
    </xf>
    <xf numFmtId="3" fontId="4" fillId="2" borderId="2" xfId="0" applyNumberFormat="1" applyFont="1" applyFill="1" applyBorder="1" applyAlignment="1" applyProtection="1">
      <alignment horizontal="right"/>
      <protection locked="0" hidden="1"/>
    </xf>
    <xf numFmtId="3" fontId="4" fillId="2" borderId="3" xfId="0" applyNumberFormat="1" applyFont="1" applyFill="1" applyBorder="1" applyAlignment="1" applyProtection="1">
      <alignment horizontal="right"/>
      <protection locked="0" hidden="1"/>
    </xf>
    <xf numFmtId="3" fontId="9" fillId="2" borderId="1" xfId="0" applyNumberFormat="1" applyFont="1" applyFill="1" applyBorder="1" applyAlignment="1" applyProtection="1">
      <alignment horizontal="right"/>
      <protection hidden="1"/>
    </xf>
    <xf numFmtId="3" fontId="9" fillId="2" borderId="2" xfId="0" applyNumberFormat="1" applyFont="1" applyFill="1" applyBorder="1" applyAlignment="1" applyProtection="1">
      <alignment horizontal="right"/>
      <protection hidden="1"/>
    </xf>
    <xf numFmtId="3" fontId="9" fillId="2" borderId="3" xfId="0" applyNumberFormat="1" applyFont="1" applyFill="1" applyBorder="1" applyAlignment="1" applyProtection="1">
      <alignment horizontal="right"/>
      <protection hidden="1"/>
    </xf>
    <xf numFmtId="3" fontId="9" fillId="2" borderId="11" xfId="0" applyNumberFormat="1" applyFont="1" applyFill="1" applyBorder="1" applyAlignment="1" applyProtection="1">
      <alignment horizontal="right"/>
      <protection hidden="1"/>
    </xf>
    <xf numFmtId="3" fontId="9" fillId="2" borderId="12" xfId="0" applyNumberFormat="1" applyFont="1" applyFill="1" applyBorder="1" applyAlignment="1" applyProtection="1">
      <alignment horizontal="right"/>
      <protection hidden="1"/>
    </xf>
    <xf numFmtId="3" fontId="9" fillId="2" borderId="10" xfId="0" applyNumberFormat="1" applyFont="1" applyFill="1" applyBorder="1" applyAlignment="1" applyProtection="1">
      <alignment horizontal="right"/>
      <protection hidden="1"/>
    </xf>
    <xf numFmtId="0" fontId="3" fillId="2" borderId="1" xfId="0" applyNumberFormat="1" applyFont="1" applyFill="1" applyBorder="1" applyAlignment="1" applyProtection="1">
      <alignment horizontal="left" vertical="center"/>
      <protection hidden="1"/>
    </xf>
    <xf numFmtId="0" fontId="3" fillId="2" borderId="2" xfId="0" applyNumberFormat="1" applyFont="1" applyFill="1" applyBorder="1" applyAlignment="1" applyProtection="1">
      <alignment horizontal="left" vertical="center"/>
      <protection hidden="1"/>
    </xf>
    <xf numFmtId="0" fontId="3" fillId="2" borderId="6" xfId="0" applyNumberFormat="1" applyFont="1" applyFill="1" applyBorder="1" applyAlignment="1" applyProtection="1">
      <alignment horizontal="left" vertical="center"/>
      <protection hidden="1"/>
    </xf>
    <xf numFmtId="0" fontId="3" fillId="2" borderId="7" xfId="0" applyNumberFormat="1" applyFont="1" applyFill="1" applyBorder="1" applyAlignment="1" applyProtection="1">
      <alignment horizontal="left" vertical="center"/>
      <protection hidden="1"/>
    </xf>
    <xf numFmtId="0" fontId="3" fillId="2" borderId="3" xfId="0" applyNumberFormat="1" applyFont="1" applyFill="1" applyBorder="1" applyAlignment="1" applyProtection="1">
      <alignment horizontal="left" vertical="center"/>
      <protection hidden="1"/>
    </xf>
    <xf numFmtId="0" fontId="3" fillId="2" borderId="8" xfId="0" applyNumberFormat="1" applyFont="1" applyFill="1" applyBorder="1" applyAlignment="1" applyProtection="1">
      <alignment horizontal="left" vertical="center"/>
      <protection hidden="1"/>
    </xf>
    <xf numFmtId="3" fontId="4" fillId="2" borderId="1" xfId="0" applyNumberFormat="1" applyFont="1" applyFill="1" applyBorder="1" applyAlignment="1" applyProtection="1">
      <alignment horizontal="right"/>
      <protection hidden="1"/>
    </xf>
    <xf numFmtId="3" fontId="4" fillId="2" borderId="2" xfId="0" applyNumberFormat="1" applyFont="1" applyFill="1" applyBorder="1" applyAlignment="1" applyProtection="1">
      <alignment horizontal="right"/>
      <protection hidden="1"/>
    </xf>
    <xf numFmtId="3" fontId="4" fillId="2" borderId="3" xfId="0" applyNumberFormat="1" applyFont="1" applyFill="1" applyBorder="1" applyAlignment="1" applyProtection="1">
      <alignment horizontal="right"/>
      <protection hidden="1"/>
    </xf>
    <xf numFmtId="0" fontId="1" fillId="2" borderId="11" xfId="0" applyNumberFormat="1" applyFont="1" applyFill="1" applyBorder="1" applyAlignment="1" applyProtection="1">
      <alignment horizontal="left" vertical="center" wrapText="1" indent="1"/>
      <protection hidden="1"/>
    </xf>
    <xf numFmtId="0" fontId="1" fillId="2" borderId="12" xfId="0" applyNumberFormat="1" applyFont="1" applyFill="1" applyBorder="1" applyAlignment="1" applyProtection="1">
      <alignment horizontal="left" vertical="center" wrapText="1" indent="1"/>
      <protection hidden="1"/>
    </xf>
    <xf numFmtId="0" fontId="1" fillId="2" borderId="10" xfId="0" applyNumberFormat="1" applyFont="1" applyFill="1" applyBorder="1" applyAlignment="1" applyProtection="1">
      <alignment horizontal="left" vertical="center" wrapText="1" indent="1"/>
      <protection hidden="1"/>
    </xf>
    <xf numFmtId="0" fontId="8" fillId="2" borderId="11" xfId="0" applyNumberFormat="1" applyFont="1" applyFill="1" applyBorder="1" applyAlignment="1" applyProtection="1">
      <alignment horizontal="left" vertical="center" wrapText="1"/>
      <protection hidden="1"/>
    </xf>
    <xf numFmtId="0" fontId="8" fillId="2" borderId="12" xfId="0" applyNumberFormat="1" applyFont="1" applyFill="1" applyBorder="1" applyAlignment="1" applyProtection="1">
      <alignment horizontal="left" vertical="center" wrapText="1"/>
      <protection hidden="1"/>
    </xf>
    <xf numFmtId="0" fontId="8" fillId="2" borderId="10" xfId="0" applyNumberFormat="1" applyFont="1" applyFill="1" applyBorder="1" applyAlignment="1" applyProtection="1">
      <alignment horizontal="left" vertical="center" wrapText="1"/>
      <protection hidden="1"/>
    </xf>
    <xf numFmtId="0" fontId="2" fillId="2" borderId="11" xfId="0" applyNumberFormat="1" applyFont="1" applyFill="1" applyBorder="1" applyAlignment="1" applyProtection="1">
      <alignment horizontal="left" vertical="center" wrapText="1"/>
      <protection hidden="1"/>
    </xf>
    <xf numFmtId="0" fontId="2" fillId="2" borderId="12" xfId="0" applyNumberFormat="1" applyFont="1" applyFill="1" applyBorder="1" applyAlignment="1" applyProtection="1">
      <alignment horizontal="left" vertical="center" wrapText="1"/>
      <protection hidden="1"/>
    </xf>
    <xf numFmtId="0" fontId="2" fillId="2" borderId="10" xfId="0" applyNumberFormat="1" applyFont="1" applyFill="1" applyBorder="1" applyAlignment="1" applyProtection="1">
      <alignment horizontal="left" vertical="center" wrapText="1"/>
      <protection hidden="1"/>
    </xf>
    <xf numFmtId="0" fontId="3" fillId="2" borderId="4" xfId="0" applyNumberFormat="1" applyFont="1" applyFill="1" applyBorder="1" applyAlignment="1" applyProtection="1">
      <alignment horizontal="center"/>
      <protection hidden="1"/>
    </xf>
    <xf numFmtId="0" fontId="3" fillId="2" borderId="0" xfId="0" applyNumberFormat="1" applyFont="1" applyFill="1" applyBorder="1" applyAlignment="1" applyProtection="1">
      <alignment horizontal="center"/>
      <protection hidden="1"/>
    </xf>
    <xf numFmtId="0" fontId="4" fillId="2" borderId="11" xfId="0" applyNumberFormat="1" applyFont="1" applyFill="1" applyBorder="1" applyAlignment="1" applyProtection="1">
      <alignment horizontal="center"/>
      <protection locked="0" hidden="1"/>
    </xf>
    <xf numFmtId="0" fontId="4" fillId="2" borderId="10" xfId="0" applyNumberFormat="1" applyFont="1" applyFill="1" applyBorder="1" applyAlignment="1" applyProtection="1">
      <alignment horizontal="center"/>
      <protection locked="0" hidden="1"/>
    </xf>
    <xf numFmtId="0" fontId="5" fillId="2" borderId="11" xfId="0" applyNumberFormat="1" applyFont="1" applyFill="1" applyBorder="1" applyAlignment="1" applyProtection="1">
      <alignment horizontal="center" vertical="center" wrapText="1"/>
      <protection locked="0" hidden="1"/>
    </xf>
    <xf numFmtId="0" fontId="5" fillId="2" borderId="10" xfId="0" applyNumberFormat="1" applyFont="1" applyFill="1" applyBorder="1" applyAlignment="1" applyProtection="1">
      <alignment horizontal="center" vertical="center" wrapText="1"/>
      <protection locked="0" hidden="1"/>
    </xf>
    <xf numFmtId="0" fontId="2" fillId="2" borderId="11"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horizontal="center" vertical="center"/>
      <protection hidden="1"/>
    </xf>
    <xf numFmtId="0" fontId="2" fillId="2" borderId="10" xfId="0" applyNumberFormat="1" applyFont="1" applyFill="1" applyBorder="1" applyAlignment="1" applyProtection="1">
      <alignment horizontal="center" vertical="center"/>
      <protection hidden="1"/>
    </xf>
    <xf numFmtId="3" fontId="9" fillId="2" borderId="1" xfId="0" applyNumberFormat="1" applyFont="1" applyFill="1" applyBorder="1" applyAlignment="1" applyProtection="1">
      <alignment horizontal="right"/>
      <protection locked="0" hidden="1"/>
    </xf>
    <xf numFmtId="3" fontId="9" fillId="2" borderId="2" xfId="0" applyNumberFormat="1" applyFont="1" applyFill="1" applyBorder="1" applyAlignment="1" applyProtection="1">
      <alignment horizontal="right"/>
      <protection locked="0" hidden="1"/>
    </xf>
    <xf numFmtId="3" fontId="9" fillId="2" borderId="3" xfId="0" applyNumberFormat="1" applyFont="1" applyFill="1" applyBorder="1" applyAlignment="1" applyProtection="1">
      <alignment horizontal="right"/>
      <protection locked="0" hidden="1"/>
    </xf>
    <xf numFmtId="0" fontId="3" fillId="2" borderId="11" xfId="0" applyNumberFormat="1" applyFont="1" applyFill="1" applyBorder="1" applyAlignment="1" applyProtection="1">
      <alignment horizontal="center" vertical="center"/>
      <protection hidden="1"/>
    </xf>
    <xf numFmtId="0" fontId="3" fillId="2" borderId="12" xfId="0" applyNumberFormat="1" applyFont="1" applyFill="1" applyBorder="1" applyAlignment="1" applyProtection="1">
      <alignment horizontal="center" vertical="center"/>
      <protection hidden="1"/>
    </xf>
    <xf numFmtId="0" fontId="3" fillId="2" borderId="10" xfId="0" applyNumberFormat="1" applyFont="1" applyFill="1" applyBorder="1" applyAlignment="1" applyProtection="1">
      <alignment horizontal="center" vertical="center"/>
      <protection hidden="1"/>
    </xf>
    <xf numFmtId="0" fontId="4" fillId="2" borderId="13" xfId="0" applyNumberFormat="1" applyFont="1" applyFill="1" applyBorder="1" applyAlignment="1" applyProtection="1">
      <alignment horizontal="center" vertical="center"/>
      <protection hidden="1"/>
    </xf>
    <xf numFmtId="0" fontId="4" fillId="2" borderId="14" xfId="0" applyNumberFormat="1" applyFont="1" applyFill="1" applyBorder="1" applyAlignment="1" applyProtection="1">
      <alignment horizontal="center" vertical="center"/>
      <protection hidden="1"/>
    </xf>
    <xf numFmtId="0" fontId="4" fillId="2" borderId="1" xfId="0" applyNumberFormat="1" applyFont="1" applyFill="1" applyBorder="1" applyAlignment="1" applyProtection="1">
      <alignment horizontal="center" vertical="center"/>
      <protection locked="0" hidden="1"/>
    </xf>
    <xf numFmtId="0" fontId="4" fillId="2" borderId="2" xfId="0" applyNumberFormat="1" applyFont="1" applyFill="1" applyBorder="1" applyAlignment="1" applyProtection="1">
      <alignment horizontal="center" vertical="center"/>
      <protection locked="0" hidden="1"/>
    </xf>
    <xf numFmtId="0" fontId="4" fillId="2" borderId="3" xfId="0" applyNumberFormat="1" applyFont="1" applyFill="1" applyBorder="1" applyAlignment="1" applyProtection="1">
      <alignment horizontal="center" vertical="center"/>
      <protection locked="0" hidden="1"/>
    </xf>
    <xf numFmtId="0" fontId="4" fillId="2" borderId="6" xfId="0" applyNumberFormat="1" applyFont="1" applyFill="1" applyBorder="1" applyAlignment="1" applyProtection="1">
      <alignment horizontal="center" vertical="center"/>
      <protection locked="0" hidden="1"/>
    </xf>
    <xf numFmtId="0" fontId="4" fillId="2" borderId="7" xfId="0" applyNumberFormat="1" applyFont="1" applyFill="1" applyBorder="1" applyAlignment="1" applyProtection="1">
      <alignment horizontal="center" vertical="center"/>
      <protection locked="0" hidden="1"/>
    </xf>
    <xf numFmtId="0" fontId="4" fillId="2" borderId="8" xfId="0" applyNumberFormat="1" applyFont="1" applyFill="1" applyBorder="1" applyAlignment="1" applyProtection="1">
      <alignment horizontal="center" vertical="center"/>
      <protection locked="0" hidden="1"/>
    </xf>
    <xf numFmtId="0" fontId="3" fillId="2" borderId="1" xfId="0" applyNumberFormat="1" applyFont="1" applyFill="1" applyBorder="1" applyAlignment="1" applyProtection="1">
      <alignment horizontal="left"/>
      <protection hidden="1"/>
    </xf>
    <xf numFmtId="0" fontId="3" fillId="2" borderId="2" xfId="0" applyNumberFormat="1" applyFont="1" applyFill="1" applyBorder="1" applyAlignment="1" applyProtection="1">
      <alignment horizontal="left"/>
      <protection hidden="1"/>
    </xf>
    <xf numFmtId="0" fontId="4" fillId="2" borderId="6" xfId="0" applyNumberFormat="1" applyFont="1" applyFill="1" applyBorder="1" applyAlignment="1" applyProtection="1">
      <alignment horizontal="center"/>
      <protection locked="0" hidden="1"/>
    </xf>
    <xf numFmtId="0" fontId="4" fillId="2" borderId="7" xfId="0" applyNumberFormat="1" applyFont="1" applyFill="1" applyBorder="1" applyAlignment="1" applyProtection="1">
      <alignment horizontal="center"/>
      <protection locked="0" hidden="1"/>
    </xf>
    <xf numFmtId="0" fontId="4" fillId="2" borderId="8" xfId="0" applyNumberFormat="1" applyFont="1" applyFill="1" applyBorder="1" applyAlignment="1" applyProtection="1">
      <alignment horizontal="center"/>
      <protection locked="0" hidden="1"/>
    </xf>
    <xf numFmtId="0" fontId="3" fillId="2" borderId="7" xfId="0" applyNumberFormat="1" applyFont="1" applyFill="1" applyBorder="1" applyAlignment="1" applyProtection="1">
      <alignment horizontal="center"/>
      <protection hidden="1"/>
    </xf>
    <xf numFmtId="0" fontId="3" fillId="2" borderId="0" xfId="0" applyNumberFormat="1" applyFont="1" applyFill="1" applyBorder="1" applyAlignment="1" applyProtection="1">
      <alignment horizontal="right"/>
      <protection hidden="1"/>
    </xf>
    <xf numFmtId="0" fontId="4" fillId="2" borderId="1" xfId="0" applyNumberFormat="1" applyFont="1" applyFill="1" applyBorder="1" applyAlignment="1" applyProtection="1">
      <alignment horizontal="center"/>
      <protection hidden="1"/>
    </xf>
    <xf numFmtId="0" fontId="4" fillId="2" borderId="2" xfId="0" applyNumberFormat="1" applyFont="1" applyFill="1" applyBorder="1" applyAlignment="1" applyProtection="1">
      <alignment horizontal="center"/>
      <protection hidden="1"/>
    </xf>
    <xf numFmtId="0" fontId="4" fillId="2" borderId="4" xfId="0" applyNumberFormat="1" applyFont="1" applyFill="1" applyBorder="1" applyAlignment="1" applyProtection="1">
      <alignment horizontal="center"/>
      <protection hidden="1"/>
    </xf>
    <xf numFmtId="0" fontId="4" fillId="2" borderId="0" xfId="0" applyNumberFormat="1" applyFont="1" applyFill="1" applyBorder="1" applyAlignment="1" applyProtection="1">
      <alignment horizontal="center"/>
      <protection hidden="1"/>
    </xf>
    <xf numFmtId="0" fontId="4" fillId="2" borderId="6" xfId="0" applyNumberFormat="1" applyFont="1" applyFill="1" applyBorder="1" applyAlignment="1" applyProtection="1">
      <alignment horizontal="center"/>
      <protection hidden="1"/>
    </xf>
    <xf numFmtId="0" fontId="4" fillId="2" borderId="7" xfId="0" applyNumberFormat="1" applyFont="1" applyFill="1" applyBorder="1" applyAlignment="1" applyProtection="1">
      <alignment horizontal="center"/>
      <protection hidden="1"/>
    </xf>
    <xf numFmtId="0" fontId="6" fillId="2" borderId="1" xfId="0" applyNumberFormat="1" applyFont="1" applyFill="1" applyBorder="1" applyAlignment="1" applyProtection="1">
      <alignment horizontal="center" vertical="center" wrapText="1"/>
      <protection hidden="1"/>
    </xf>
    <xf numFmtId="0" fontId="6" fillId="2" borderId="2" xfId="0" applyNumberFormat="1" applyFont="1" applyFill="1" applyBorder="1" applyAlignment="1" applyProtection="1">
      <alignment horizontal="center" vertical="center" wrapText="1"/>
      <protection hidden="1"/>
    </xf>
    <xf numFmtId="0" fontId="6" fillId="2" borderId="3" xfId="0" applyNumberFormat="1" applyFont="1" applyFill="1" applyBorder="1" applyAlignment="1" applyProtection="1">
      <alignment horizontal="center" vertical="center" wrapText="1"/>
      <protection hidden="1"/>
    </xf>
    <xf numFmtId="0" fontId="6" fillId="2" borderId="4" xfId="0" applyNumberFormat="1" applyFont="1" applyFill="1" applyBorder="1" applyAlignment="1" applyProtection="1">
      <alignment horizontal="center" vertical="center" wrapText="1"/>
      <protection hidden="1"/>
    </xf>
    <xf numFmtId="0" fontId="6" fillId="2" borderId="0" xfId="0" applyNumberFormat="1" applyFont="1" applyFill="1" applyBorder="1" applyAlignment="1" applyProtection="1">
      <alignment horizontal="center" vertical="center" wrapText="1"/>
      <protection hidden="1"/>
    </xf>
    <xf numFmtId="0" fontId="6" fillId="2" borderId="5" xfId="0" applyNumberFormat="1" applyFont="1" applyFill="1" applyBorder="1" applyAlignment="1" applyProtection="1">
      <alignment horizontal="center" vertical="center" wrapText="1"/>
      <protection hidden="1"/>
    </xf>
    <xf numFmtId="0" fontId="6" fillId="2" borderId="6" xfId="0" applyNumberFormat="1" applyFont="1" applyFill="1" applyBorder="1" applyAlignment="1" applyProtection="1">
      <alignment horizontal="center" vertical="center" wrapText="1"/>
      <protection hidden="1"/>
    </xf>
    <xf numFmtId="0" fontId="6" fillId="2" borderId="7" xfId="0" applyNumberFormat="1" applyFont="1" applyFill="1" applyBorder="1" applyAlignment="1" applyProtection="1">
      <alignment horizontal="center" vertical="center" wrapText="1"/>
      <protection hidden="1"/>
    </xf>
    <xf numFmtId="0" fontId="6" fillId="2" borderId="8" xfId="0" applyNumberFormat="1" applyFont="1" applyFill="1" applyBorder="1" applyAlignment="1" applyProtection="1">
      <alignment horizontal="center" vertical="center" wrapText="1"/>
      <protection hidden="1"/>
    </xf>
    <xf numFmtId="0" fontId="9" fillId="2" borderId="1" xfId="0" applyNumberFormat="1" applyFont="1" applyFill="1" applyBorder="1" applyAlignment="1" applyProtection="1">
      <alignment horizontal="center" vertical="center"/>
      <protection hidden="1"/>
    </xf>
    <xf numFmtId="0" fontId="9" fillId="2" borderId="2" xfId="0" applyNumberFormat="1" applyFont="1" applyFill="1" applyBorder="1" applyAlignment="1" applyProtection="1">
      <alignment horizontal="center" vertical="center"/>
      <protection hidden="1"/>
    </xf>
    <xf numFmtId="0" fontId="9" fillId="2" borderId="3" xfId="0" applyNumberFormat="1" applyFont="1" applyFill="1" applyBorder="1" applyAlignment="1" applyProtection="1">
      <alignment horizontal="center" vertical="center"/>
      <protection hidden="1"/>
    </xf>
    <xf numFmtId="0" fontId="9" fillId="2" borderId="6" xfId="0" applyNumberFormat="1" applyFont="1" applyFill="1" applyBorder="1" applyAlignment="1" applyProtection="1">
      <alignment horizontal="center" vertical="center"/>
      <protection hidden="1"/>
    </xf>
    <xf numFmtId="0" fontId="9" fillId="2" borderId="7" xfId="0" applyNumberFormat="1" applyFont="1" applyFill="1" applyBorder="1" applyAlignment="1" applyProtection="1">
      <alignment horizontal="center" vertical="center"/>
      <protection hidden="1"/>
    </xf>
    <xf numFmtId="0" fontId="9" fillId="2" borderId="8" xfId="0" applyNumberFormat="1" applyFont="1" applyFill="1" applyBorder="1" applyAlignment="1" applyProtection="1">
      <alignment horizontal="center" vertical="center"/>
      <protection hidden="1"/>
    </xf>
    <xf numFmtId="0" fontId="9" fillId="2" borderId="1" xfId="0" applyNumberFormat="1" applyFont="1" applyFill="1" applyBorder="1" applyAlignment="1" applyProtection="1">
      <alignment horizontal="center" vertical="center" textRotation="90"/>
      <protection hidden="1"/>
    </xf>
    <xf numFmtId="0" fontId="9" fillId="2" borderId="3" xfId="0" applyNumberFormat="1" applyFont="1" applyFill="1" applyBorder="1" applyAlignment="1" applyProtection="1">
      <alignment horizontal="center" vertical="center" textRotation="90"/>
      <protection hidden="1"/>
    </xf>
    <xf numFmtId="0" fontId="9" fillId="2" borderId="4" xfId="0" applyNumberFormat="1" applyFont="1" applyFill="1" applyBorder="1" applyAlignment="1" applyProtection="1">
      <alignment horizontal="center" vertical="center" textRotation="90"/>
      <protection hidden="1"/>
    </xf>
    <xf numFmtId="0" fontId="9" fillId="2" borderId="5" xfId="0" applyNumberFormat="1" applyFont="1" applyFill="1" applyBorder="1" applyAlignment="1" applyProtection="1">
      <alignment horizontal="center" vertical="center" textRotation="90"/>
      <protection hidden="1"/>
    </xf>
    <xf numFmtId="0" fontId="9" fillId="2" borderId="6" xfId="0" applyNumberFormat="1" applyFont="1" applyFill="1" applyBorder="1" applyAlignment="1" applyProtection="1">
      <alignment horizontal="center" vertical="center" textRotation="90"/>
      <protection hidden="1"/>
    </xf>
    <xf numFmtId="0" fontId="9" fillId="2" borderId="8" xfId="0" applyNumberFormat="1" applyFont="1" applyFill="1" applyBorder="1" applyAlignment="1" applyProtection="1">
      <alignment horizontal="center" vertical="center" textRotation="90"/>
      <protection hidden="1"/>
    </xf>
    <xf numFmtId="0" fontId="9" fillId="2" borderId="13" xfId="0" applyNumberFormat="1" applyFont="1" applyFill="1" applyBorder="1" applyAlignment="1" applyProtection="1">
      <alignment horizontal="center" vertical="center" textRotation="90"/>
      <protection hidden="1"/>
    </xf>
    <xf numFmtId="0" fontId="9" fillId="2" borderId="15" xfId="0" applyNumberFormat="1" applyFont="1" applyFill="1" applyBorder="1" applyAlignment="1" applyProtection="1">
      <alignment horizontal="center" vertical="center" textRotation="90"/>
      <protection hidden="1"/>
    </xf>
    <xf numFmtId="0" fontId="9" fillId="2" borderId="14" xfId="0" applyNumberFormat="1" applyFont="1" applyFill="1" applyBorder="1" applyAlignment="1" applyProtection="1">
      <alignment horizontal="center" vertical="center" textRotation="90"/>
      <protection hidden="1"/>
    </xf>
    <xf numFmtId="0" fontId="10" fillId="2" borderId="11" xfId="0" applyNumberFormat="1" applyFont="1" applyFill="1" applyBorder="1" applyAlignment="1" applyProtection="1">
      <alignment horizontal="left"/>
      <protection hidden="1"/>
    </xf>
    <xf numFmtId="0" fontId="10" fillId="2" borderId="12" xfId="0" applyNumberFormat="1" applyFont="1" applyFill="1" applyBorder="1" applyAlignment="1" applyProtection="1">
      <alignment horizontal="left"/>
      <protection hidden="1"/>
    </xf>
    <xf numFmtId="0" fontId="10" fillId="2" borderId="10" xfId="0" applyNumberFormat="1" applyFont="1" applyFill="1" applyBorder="1" applyAlignment="1" applyProtection="1">
      <alignment horizontal="left"/>
      <protection hidden="1"/>
    </xf>
    <xf numFmtId="3" fontId="10" fillId="2" borderId="11" xfId="0" applyNumberFormat="1" applyFont="1" applyFill="1" applyBorder="1" applyAlignment="1" applyProtection="1">
      <alignment horizontal="right" vertical="center"/>
      <protection locked="0" hidden="1"/>
    </xf>
    <xf numFmtId="3" fontId="10" fillId="2" borderId="12" xfId="0" applyNumberFormat="1" applyFont="1" applyFill="1" applyBorder="1" applyAlignment="1" applyProtection="1">
      <alignment horizontal="right" vertical="center"/>
      <protection locked="0" hidden="1"/>
    </xf>
    <xf numFmtId="3" fontId="10" fillId="2" borderId="10" xfId="0" applyNumberFormat="1" applyFont="1" applyFill="1" applyBorder="1" applyAlignment="1" applyProtection="1">
      <alignment horizontal="right" vertical="center"/>
      <protection locked="0" hidden="1"/>
    </xf>
    <xf numFmtId="0" fontId="9" fillId="2" borderId="11" xfId="0" applyNumberFormat="1" applyFont="1" applyFill="1" applyBorder="1" applyAlignment="1" applyProtection="1">
      <alignment horizontal="left"/>
      <protection hidden="1"/>
    </xf>
    <xf numFmtId="0" fontId="9" fillId="2" borderId="12" xfId="0" applyNumberFormat="1" applyFont="1" applyFill="1" applyBorder="1" applyAlignment="1" applyProtection="1">
      <alignment horizontal="left"/>
      <protection hidden="1"/>
    </xf>
    <xf numFmtId="0" fontId="9" fillId="2" borderId="10" xfId="0" applyNumberFormat="1" applyFont="1" applyFill="1" applyBorder="1" applyAlignment="1" applyProtection="1">
      <alignment horizontal="left"/>
      <protection hidden="1"/>
    </xf>
    <xf numFmtId="0" fontId="10" fillId="2" borderId="2" xfId="0" applyNumberFormat="1" applyFont="1" applyFill="1" applyBorder="1" applyAlignment="1" applyProtection="1">
      <alignment horizontal="center" vertical="center"/>
      <protection hidden="1"/>
    </xf>
    <xf numFmtId="0" fontId="10" fillId="2" borderId="7" xfId="0" applyNumberFormat="1" applyFont="1" applyFill="1" applyBorder="1" applyAlignment="1" applyProtection="1">
      <alignment horizontal="center" vertical="center"/>
      <protection hidden="1"/>
    </xf>
    <xf numFmtId="0" fontId="9" fillId="2" borderId="4" xfId="0" applyNumberFormat="1" applyFont="1" applyFill="1" applyBorder="1" applyAlignment="1" applyProtection="1">
      <alignment horizontal="center" vertical="center"/>
      <protection hidden="1"/>
    </xf>
    <xf numFmtId="0" fontId="9" fillId="2" borderId="0" xfId="0" applyNumberFormat="1" applyFont="1" applyFill="1" applyBorder="1" applyAlignment="1" applyProtection="1">
      <alignment horizontal="center" vertical="center"/>
      <protection hidden="1"/>
    </xf>
    <xf numFmtId="0" fontId="9" fillId="2" borderId="5" xfId="0" applyNumberFormat="1" applyFont="1" applyFill="1" applyBorder="1" applyAlignment="1" applyProtection="1">
      <alignment horizontal="center" vertical="center"/>
      <protection hidden="1"/>
    </xf>
    <xf numFmtId="0" fontId="9" fillId="2" borderId="13" xfId="0" applyNumberFormat="1" applyFont="1" applyFill="1" applyBorder="1" applyAlignment="1" applyProtection="1">
      <alignment horizontal="center" vertical="center" textRotation="90" wrapText="1"/>
      <protection hidden="1"/>
    </xf>
    <xf numFmtId="0" fontId="9" fillId="2" borderId="15" xfId="0" applyNumberFormat="1" applyFont="1" applyFill="1" applyBorder="1" applyAlignment="1" applyProtection="1">
      <alignment horizontal="center" vertical="center" textRotation="90" wrapText="1"/>
      <protection hidden="1"/>
    </xf>
    <xf numFmtId="0" fontId="9" fillId="2" borderId="14" xfId="0" applyNumberFormat="1" applyFont="1" applyFill="1" applyBorder="1" applyAlignment="1" applyProtection="1">
      <alignment horizontal="center" vertical="center" textRotation="90" wrapText="1"/>
      <protection hidden="1"/>
    </xf>
    <xf numFmtId="0" fontId="9" fillId="2" borderId="1" xfId="0" applyNumberFormat="1" applyFont="1" applyFill="1" applyBorder="1" applyAlignment="1" applyProtection="1">
      <alignment horizontal="center" vertical="center" textRotation="90" wrapText="1"/>
      <protection hidden="1"/>
    </xf>
    <xf numFmtId="0" fontId="9" fillId="2" borderId="3" xfId="0" applyNumberFormat="1" applyFont="1" applyFill="1" applyBorder="1" applyAlignment="1" applyProtection="1">
      <alignment horizontal="center" vertical="center" textRotation="90" wrapText="1"/>
      <protection hidden="1"/>
    </xf>
    <xf numFmtId="0" fontId="9" fillId="2" borderId="4" xfId="0" applyNumberFormat="1" applyFont="1" applyFill="1" applyBorder="1" applyAlignment="1" applyProtection="1">
      <alignment horizontal="center" vertical="center" textRotation="90" wrapText="1"/>
      <protection hidden="1"/>
    </xf>
    <xf numFmtId="0" fontId="9" fillId="2" borderId="5" xfId="0" applyNumberFormat="1" applyFont="1" applyFill="1" applyBorder="1" applyAlignment="1" applyProtection="1">
      <alignment horizontal="center" vertical="center" textRotation="90" wrapText="1"/>
      <protection hidden="1"/>
    </xf>
    <xf numFmtId="0" fontId="9" fillId="2" borderId="6" xfId="0" applyNumberFormat="1" applyFont="1" applyFill="1" applyBorder="1" applyAlignment="1" applyProtection="1">
      <alignment horizontal="center" vertical="center" textRotation="90" wrapText="1"/>
      <protection hidden="1"/>
    </xf>
    <xf numFmtId="0" fontId="9" fillId="2" borderId="8" xfId="0" applyNumberFormat="1" applyFont="1" applyFill="1" applyBorder="1" applyAlignment="1" applyProtection="1">
      <alignment horizontal="center" vertical="center" textRotation="90" wrapText="1"/>
      <protection hidden="1"/>
    </xf>
    <xf numFmtId="3" fontId="10" fillId="2" borderId="11" xfId="0" applyNumberFormat="1" applyFont="1" applyFill="1" applyBorder="1" applyAlignment="1" applyProtection="1">
      <alignment horizontal="right"/>
      <protection hidden="1"/>
    </xf>
    <xf numFmtId="3" fontId="10" fillId="2" borderId="12" xfId="0" applyNumberFormat="1" applyFont="1" applyFill="1" applyBorder="1" applyAlignment="1" applyProtection="1">
      <alignment horizontal="right"/>
      <protection hidden="1"/>
    </xf>
    <xf numFmtId="3" fontId="10" fillId="2" borderId="10" xfId="0" applyNumberFormat="1" applyFont="1" applyFill="1" applyBorder="1" applyAlignment="1" applyProtection="1">
      <alignment horizontal="right"/>
      <protection hidden="1"/>
    </xf>
    <xf numFmtId="0" fontId="10" fillId="2" borderId="13" xfId="0" applyNumberFormat="1" applyFont="1" applyFill="1" applyBorder="1" applyAlignment="1" applyProtection="1">
      <alignment horizontal="center" vertical="center"/>
      <protection hidden="1"/>
    </xf>
    <xf numFmtId="0" fontId="10" fillId="2" borderId="14" xfId="0" applyNumberFormat="1" applyFont="1" applyFill="1" applyBorder="1" applyAlignment="1" applyProtection="1">
      <alignment horizontal="center" vertical="center"/>
      <protection hidden="1"/>
    </xf>
    <xf numFmtId="0" fontId="9" fillId="2" borderId="1" xfId="0" applyNumberFormat="1" applyFont="1" applyFill="1" applyBorder="1" applyAlignment="1" applyProtection="1">
      <alignment horizontal="center" vertical="top"/>
      <protection hidden="1"/>
    </xf>
    <xf numFmtId="0" fontId="9" fillId="2" borderId="2" xfId="0" applyNumberFormat="1" applyFont="1" applyFill="1" applyBorder="1" applyAlignment="1" applyProtection="1">
      <alignment horizontal="center" vertical="top"/>
      <protection hidden="1"/>
    </xf>
    <xf numFmtId="0" fontId="9" fillId="2" borderId="3" xfId="0" applyNumberFormat="1" applyFont="1" applyFill="1" applyBorder="1" applyAlignment="1" applyProtection="1">
      <alignment horizontal="center" vertical="top"/>
      <protection hidden="1"/>
    </xf>
    <xf numFmtId="0" fontId="9" fillId="2" borderId="6" xfId="0" applyNumberFormat="1" applyFont="1" applyFill="1" applyBorder="1" applyAlignment="1" applyProtection="1">
      <alignment horizontal="center" vertical="top"/>
      <protection hidden="1"/>
    </xf>
    <xf numFmtId="0" fontId="9" fillId="2" borderId="7" xfId="0" applyNumberFormat="1" applyFont="1" applyFill="1" applyBorder="1" applyAlignment="1" applyProtection="1">
      <alignment horizontal="center" vertical="top"/>
      <protection hidden="1"/>
    </xf>
    <xf numFmtId="0" fontId="9" fillId="2" borderId="8" xfId="0" applyNumberFormat="1" applyFont="1" applyFill="1" applyBorder="1" applyAlignment="1" applyProtection="1">
      <alignment horizontal="center" vertical="top"/>
      <protection hidden="1"/>
    </xf>
    <xf numFmtId="0" fontId="9" fillId="2" borderId="1" xfId="0" applyNumberFormat="1" applyFont="1" applyFill="1" applyBorder="1" applyAlignment="1" applyProtection="1">
      <alignment horizontal="center" wrapText="1"/>
      <protection hidden="1"/>
    </xf>
    <xf numFmtId="0" fontId="9" fillId="2" borderId="2" xfId="0" applyNumberFormat="1" applyFont="1" applyFill="1" applyBorder="1" applyAlignment="1" applyProtection="1">
      <alignment horizontal="center" wrapText="1"/>
      <protection hidden="1"/>
    </xf>
    <xf numFmtId="0" fontId="9" fillId="2" borderId="3" xfId="0" applyNumberFormat="1" applyFont="1" applyFill="1" applyBorder="1" applyAlignment="1" applyProtection="1">
      <alignment horizontal="center" wrapText="1"/>
      <protection hidden="1"/>
    </xf>
    <xf numFmtId="0" fontId="9" fillId="2" borderId="6" xfId="0" applyNumberFormat="1" applyFont="1" applyFill="1" applyBorder="1" applyAlignment="1" applyProtection="1">
      <alignment horizontal="center" wrapText="1"/>
      <protection hidden="1"/>
    </xf>
    <xf numFmtId="0" fontId="9" fillId="2" borderId="7" xfId="0" applyNumberFormat="1" applyFont="1" applyFill="1" applyBorder="1" applyAlignment="1" applyProtection="1">
      <alignment horizontal="center" wrapText="1"/>
      <protection hidden="1"/>
    </xf>
    <xf numFmtId="0" fontId="9" fillId="2" borderId="8" xfId="0" applyNumberFormat="1" applyFont="1" applyFill="1" applyBorder="1" applyAlignment="1" applyProtection="1">
      <alignment horizontal="center" wrapText="1"/>
      <protection hidden="1"/>
    </xf>
    <xf numFmtId="0" fontId="9" fillId="2" borderId="1" xfId="0" applyNumberFormat="1" applyFont="1" applyFill="1" applyBorder="1" applyAlignment="1" applyProtection="1">
      <alignment horizontal="left" vertical="center" wrapText="1"/>
      <protection hidden="1"/>
    </xf>
    <xf numFmtId="0" fontId="9" fillId="2" borderId="2" xfId="0" applyNumberFormat="1" applyFont="1" applyFill="1" applyBorder="1" applyAlignment="1" applyProtection="1">
      <alignment horizontal="left" vertical="center" wrapText="1"/>
      <protection hidden="1"/>
    </xf>
    <xf numFmtId="0" fontId="9" fillId="2" borderId="3" xfId="0" applyNumberFormat="1" applyFont="1" applyFill="1" applyBorder="1" applyAlignment="1" applyProtection="1">
      <alignment horizontal="left" vertical="center" wrapText="1"/>
      <protection hidden="1"/>
    </xf>
    <xf numFmtId="0" fontId="9" fillId="2" borderId="6" xfId="0" applyNumberFormat="1" applyFont="1" applyFill="1" applyBorder="1" applyAlignment="1" applyProtection="1">
      <alignment horizontal="left" vertical="center" wrapText="1"/>
      <protection hidden="1"/>
    </xf>
    <xf numFmtId="0" fontId="9" fillId="2" borderId="7" xfId="0" applyNumberFormat="1" applyFont="1" applyFill="1" applyBorder="1" applyAlignment="1" applyProtection="1">
      <alignment horizontal="left" vertical="center" wrapText="1"/>
      <protection hidden="1"/>
    </xf>
    <xf numFmtId="0" fontId="9" fillId="2" borderId="8" xfId="0" applyNumberFormat="1" applyFont="1" applyFill="1" applyBorder="1" applyAlignment="1" applyProtection="1">
      <alignment horizontal="left" vertical="center" wrapText="1"/>
      <protection hidden="1"/>
    </xf>
    <xf numFmtId="0" fontId="10" fillId="2" borderId="1" xfId="0" applyNumberFormat="1" applyFont="1" applyFill="1" applyBorder="1" applyAlignment="1" applyProtection="1">
      <alignment horizontal="center" vertical="center"/>
      <protection hidden="1"/>
    </xf>
    <xf numFmtId="0" fontId="10" fillId="2" borderId="3" xfId="0" applyNumberFormat="1" applyFont="1" applyFill="1" applyBorder="1" applyAlignment="1" applyProtection="1">
      <alignment horizontal="center" vertical="center"/>
      <protection hidden="1"/>
    </xf>
    <xf numFmtId="0" fontId="10" fillId="2" borderId="6" xfId="0" applyNumberFormat="1" applyFont="1" applyFill="1" applyBorder="1" applyAlignment="1" applyProtection="1">
      <alignment horizontal="center" vertical="center"/>
      <protection hidden="1"/>
    </xf>
    <xf numFmtId="0" fontId="10" fillId="2" borderId="8" xfId="0" applyNumberFormat="1" applyFont="1" applyFill="1" applyBorder="1" applyAlignment="1" applyProtection="1">
      <alignment horizontal="center" vertical="center"/>
      <protection hidden="1"/>
    </xf>
    <xf numFmtId="3" fontId="10" fillId="2" borderId="1" xfId="0" applyNumberFormat="1" applyFont="1" applyFill="1" applyBorder="1" applyAlignment="1" applyProtection="1">
      <alignment horizontal="center" vertical="center"/>
      <protection hidden="1"/>
    </xf>
    <xf numFmtId="3" fontId="10" fillId="2" borderId="2" xfId="0" applyNumberFormat="1" applyFont="1" applyFill="1" applyBorder="1" applyAlignment="1" applyProtection="1">
      <alignment horizontal="center" vertical="center"/>
      <protection hidden="1"/>
    </xf>
    <xf numFmtId="3" fontId="10" fillId="2" borderId="3" xfId="0" applyNumberFormat="1" applyFont="1" applyFill="1" applyBorder="1" applyAlignment="1" applyProtection="1">
      <alignment horizontal="center" vertical="center"/>
      <protection hidden="1"/>
    </xf>
    <xf numFmtId="3" fontId="10" fillId="2" borderId="6" xfId="0" applyNumberFormat="1" applyFont="1" applyFill="1" applyBorder="1" applyAlignment="1" applyProtection="1">
      <alignment horizontal="center" vertical="center"/>
      <protection hidden="1"/>
    </xf>
    <xf numFmtId="3" fontId="10" fillId="2" borderId="7" xfId="0" applyNumberFormat="1" applyFont="1" applyFill="1" applyBorder="1" applyAlignment="1" applyProtection="1">
      <alignment horizontal="center" vertical="center"/>
      <protection hidden="1"/>
    </xf>
    <xf numFmtId="3" fontId="10" fillId="2" borderId="8" xfId="0" applyNumberFormat="1" applyFont="1" applyFill="1" applyBorder="1" applyAlignment="1" applyProtection="1">
      <alignment horizontal="center" vertical="center"/>
      <protection hidden="1"/>
    </xf>
    <xf numFmtId="3" fontId="10" fillId="2" borderId="1" xfId="0" applyNumberFormat="1" applyFont="1" applyFill="1" applyBorder="1" applyAlignment="1" applyProtection="1">
      <alignment horizontal="right" vertical="center"/>
      <protection hidden="1"/>
    </xf>
    <xf numFmtId="3" fontId="10" fillId="2" borderId="2" xfId="0" applyNumberFormat="1" applyFont="1" applyFill="1" applyBorder="1" applyAlignment="1" applyProtection="1">
      <alignment horizontal="right" vertical="center"/>
      <protection hidden="1"/>
    </xf>
    <xf numFmtId="3" fontId="10" fillId="2" borderId="3" xfId="0" applyNumberFormat="1" applyFont="1" applyFill="1" applyBorder="1" applyAlignment="1" applyProtection="1">
      <alignment horizontal="right" vertical="center"/>
      <protection hidden="1"/>
    </xf>
    <xf numFmtId="3" fontId="10" fillId="2" borderId="6" xfId="0" applyNumberFormat="1" applyFont="1" applyFill="1" applyBorder="1" applyAlignment="1" applyProtection="1">
      <alignment horizontal="right" vertical="center"/>
      <protection hidden="1"/>
    </xf>
    <xf numFmtId="3" fontId="10" fillId="2" borderId="7" xfId="0" applyNumberFormat="1" applyFont="1" applyFill="1" applyBorder="1" applyAlignment="1" applyProtection="1">
      <alignment horizontal="right" vertical="center"/>
      <protection hidden="1"/>
    </xf>
    <xf numFmtId="3" fontId="10" fillId="2" borderId="8" xfId="0" applyNumberFormat="1" applyFont="1" applyFill="1" applyBorder="1" applyAlignment="1" applyProtection="1">
      <alignment horizontal="right" vertical="center"/>
      <protection hidden="1"/>
    </xf>
    <xf numFmtId="0" fontId="9" fillId="2" borderId="0" xfId="0" applyNumberFormat="1" applyFont="1" applyFill="1" applyBorder="1" applyAlignment="1" applyProtection="1">
      <alignment horizontal="center"/>
      <protection hidden="1"/>
    </xf>
    <xf numFmtId="0" fontId="9" fillId="2" borderId="5" xfId="0" applyNumberFormat="1" applyFont="1" applyFill="1" applyBorder="1" applyAlignment="1" applyProtection="1">
      <alignment horizontal="center"/>
      <protection hidden="1"/>
    </xf>
    <xf numFmtId="0" fontId="10" fillId="2" borderId="11" xfId="0" applyNumberFormat="1" applyFont="1" applyFill="1" applyBorder="1" applyAlignment="1" applyProtection="1">
      <alignment horizontal="left" wrapText="1"/>
      <protection hidden="1"/>
    </xf>
    <xf numFmtId="0" fontId="10" fillId="2" borderId="12" xfId="0" applyNumberFormat="1" applyFont="1" applyFill="1" applyBorder="1" applyAlignment="1" applyProtection="1">
      <alignment horizontal="left" wrapText="1"/>
      <protection hidden="1"/>
    </xf>
    <xf numFmtId="0" fontId="10" fillId="2" borderId="10" xfId="0" applyNumberFormat="1" applyFont="1" applyFill="1" applyBorder="1" applyAlignment="1" applyProtection="1">
      <alignment horizontal="left" wrapText="1"/>
      <protection hidden="1"/>
    </xf>
    <xf numFmtId="0" fontId="9" fillId="2" borderId="1" xfId="0" applyNumberFormat="1" applyFont="1" applyFill="1" applyBorder="1" applyAlignment="1" applyProtection="1">
      <alignment horizontal="left" vertical="top" wrapText="1"/>
      <protection hidden="1"/>
    </xf>
    <xf numFmtId="0" fontId="9" fillId="2" borderId="2" xfId="0" applyNumberFormat="1" applyFont="1" applyFill="1" applyBorder="1" applyAlignment="1" applyProtection="1">
      <alignment horizontal="left" vertical="top" wrapText="1"/>
      <protection hidden="1"/>
    </xf>
    <xf numFmtId="0" fontId="9" fillId="2" borderId="3" xfId="0" applyNumberFormat="1" applyFont="1" applyFill="1" applyBorder="1" applyAlignment="1" applyProtection="1">
      <alignment horizontal="left" vertical="top" wrapText="1"/>
      <protection hidden="1"/>
    </xf>
    <xf numFmtId="0" fontId="9" fillId="2" borderId="4" xfId="0" applyNumberFormat="1" applyFont="1" applyFill="1" applyBorder="1" applyAlignment="1" applyProtection="1">
      <alignment horizontal="left" vertical="top" wrapText="1"/>
      <protection hidden="1"/>
    </xf>
    <xf numFmtId="0" fontId="9" fillId="2" borderId="0" xfId="0" applyNumberFormat="1" applyFont="1" applyFill="1" applyBorder="1" applyAlignment="1" applyProtection="1">
      <alignment horizontal="left" vertical="top" wrapText="1"/>
      <protection hidden="1"/>
    </xf>
    <xf numFmtId="0" fontId="9" fillId="2" borderId="5" xfId="0" applyNumberFormat="1" applyFont="1" applyFill="1" applyBorder="1" applyAlignment="1" applyProtection="1">
      <alignment horizontal="left" vertical="top" wrapText="1"/>
      <protection hidden="1"/>
    </xf>
    <xf numFmtId="0" fontId="9" fillId="2" borderId="6" xfId="0" applyNumberFormat="1" applyFont="1" applyFill="1" applyBorder="1" applyAlignment="1" applyProtection="1">
      <alignment horizontal="left" vertical="top" wrapText="1"/>
      <protection hidden="1"/>
    </xf>
    <xf numFmtId="0" fontId="9" fillId="2" borderId="7" xfId="0" applyNumberFormat="1" applyFont="1" applyFill="1" applyBorder="1" applyAlignment="1" applyProtection="1">
      <alignment horizontal="left" vertical="top" wrapText="1"/>
      <protection hidden="1"/>
    </xf>
    <xf numFmtId="0" fontId="9" fillId="2" borderId="8" xfId="0" applyNumberFormat="1" applyFont="1" applyFill="1" applyBorder="1" applyAlignment="1" applyProtection="1">
      <alignment horizontal="left" vertical="top" wrapText="1"/>
      <protection hidden="1"/>
    </xf>
    <xf numFmtId="0" fontId="9" fillId="2" borderId="9" xfId="0" applyNumberFormat="1" applyFont="1" applyFill="1" applyBorder="1" applyAlignment="1" applyProtection="1">
      <alignment horizontal="center"/>
      <protection hidden="1"/>
    </xf>
    <xf numFmtId="0" fontId="10" fillId="2" borderId="9" xfId="0" applyNumberFormat="1" applyFont="1" applyFill="1" applyBorder="1" applyAlignment="1" applyProtection="1">
      <alignment horizontal="center" vertical="center"/>
      <protection hidden="1"/>
    </xf>
    <xf numFmtId="0" fontId="10" fillId="2" borderId="9" xfId="0" applyNumberFormat="1" applyFont="1" applyFill="1" applyBorder="1" applyAlignment="1" applyProtection="1">
      <alignment horizontal="center" vertical="center"/>
      <protection locked="0" hidden="1"/>
    </xf>
    <xf numFmtId="0" fontId="10" fillId="2" borderId="9" xfId="0" applyNumberFormat="1" applyFont="1" applyFill="1" applyBorder="1" applyAlignment="1" applyProtection="1">
      <alignment horizontal="center"/>
      <protection hidden="1"/>
    </xf>
    <xf numFmtId="0" fontId="9" fillId="2" borderId="9" xfId="0" applyNumberFormat="1" applyFont="1" applyFill="1" applyBorder="1" applyAlignment="1" applyProtection="1">
      <alignment horizontal="left"/>
      <protection hidden="1"/>
    </xf>
  </cellXfs>
  <cellStyles count="1">
    <cellStyle name="Normal" xfId="0" builtinId="0"/>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1</xdr:row>
      <xdr:rowOff>61231</xdr:rowOff>
    </xdr:from>
    <xdr:to>
      <xdr:col>5</xdr:col>
      <xdr:colOff>38100</xdr:colOff>
      <xdr:row>4</xdr:row>
      <xdr:rowOff>238125</xdr:rowOff>
    </xdr:to>
    <xdr:pic>
      <xdr:nvPicPr>
        <xdr:cNvPr id="2" name="Imagen 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0179" y="224517"/>
          <a:ext cx="1061357" cy="847726"/>
        </a:xfrm>
        <a:prstGeom prst="rect">
          <a:avLst/>
        </a:prstGeom>
      </xdr:spPr>
    </xdr:pic>
    <xdr:clientData/>
  </xdr:twoCellAnchor>
  <xdr:twoCellAnchor>
    <xdr:from>
      <xdr:col>17</xdr:col>
      <xdr:colOff>38099</xdr:colOff>
      <xdr:row>5</xdr:row>
      <xdr:rowOff>47625</xdr:rowOff>
    </xdr:from>
    <xdr:to>
      <xdr:col>17</xdr:col>
      <xdr:colOff>200024</xdr:colOff>
      <xdr:row>6</xdr:row>
      <xdr:rowOff>133350</xdr:rowOff>
    </xdr:to>
    <xdr:sp macro="" textlink="">
      <xdr:nvSpPr>
        <xdr:cNvPr id="5" name="Rectángulo 61">
          <a:extLst>
            <a:ext uri="{FF2B5EF4-FFF2-40B4-BE49-F238E27FC236}">
              <a16:creationId xmlns:a16="http://schemas.microsoft.com/office/drawing/2014/main" id="{00000000-0008-0000-0000-000023000000}"/>
            </a:ext>
          </a:extLst>
        </xdr:cNvPr>
        <xdr:cNvSpPr>
          <a:spLocks noChangeArrowheads="1"/>
        </xdr:cNvSpPr>
      </xdr:nvSpPr>
      <xdr:spPr bwMode="auto">
        <a:xfrm>
          <a:off x="4248149" y="1019175"/>
          <a:ext cx="161925"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3</a:t>
          </a:r>
        </a:p>
      </xdr:txBody>
    </xdr:sp>
    <xdr:clientData/>
  </xdr:twoCellAnchor>
  <xdr:twoCellAnchor>
    <xdr:from>
      <xdr:col>1</xdr:col>
      <xdr:colOff>47624</xdr:colOff>
      <xdr:row>5</xdr:row>
      <xdr:rowOff>47625</xdr:rowOff>
    </xdr:from>
    <xdr:to>
      <xdr:col>1</xdr:col>
      <xdr:colOff>200025</xdr:colOff>
      <xdr:row>6</xdr:row>
      <xdr:rowOff>152400</xdr:rowOff>
    </xdr:to>
    <xdr:sp macro="" textlink="">
      <xdr:nvSpPr>
        <xdr:cNvPr id="7" name="Rectángulo 61">
          <a:extLst>
            <a:ext uri="{FF2B5EF4-FFF2-40B4-BE49-F238E27FC236}">
              <a16:creationId xmlns:a16="http://schemas.microsoft.com/office/drawing/2014/main" id="{00000000-0008-0000-0000-000063000000}"/>
            </a:ext>
          </a:extLst>
        </xdr:cNvPr>
        <xdr:cNvSpPr>
          <a:spLocks noChangeArrowheads="1"/>
        </xdr:cNvSpPr>
      </xdr:nvSpPr>
      <xdr:spPr bwMode="auto">
        <a:xfrm>
          <a:off x="323849" y="1019175"/>
          <a:ext cx="152401"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a:t>
          </a:r>
        </a:p>
      </xdr:txBody>
    </xdr:sp>
    <xdr:clientData/>
  </xdr:twoCellAnchor>
  <xdr:twoCellAnchor>
    <xdr:from>
      <xdr:col>6</xdr:col>
      <xdr:colOff>57150</xdr:colOff>
      <xdr:row>5</xdr:row>
      <xdr:rowOff>47625</xdr:rowOff>
    </xdr:from>
    <xdr:to>
      <xdr:col>6</xdr:col>
      <xdr:colOff>228600</xdr:colOff>
      <xdr:row>6</xdr:row>
      <xdr:rowOff>152400</xdr:rowOff>
    </xdr:to>
    <xdr:sp macro="" textlink="">
      <xdr:nvSpPr>
        <xdr:cNvPr id="8" name="Rectángulo 61">
          <a:extLst>
            <a:ext uri="{FF2B5EF4-FFF2-40B4-BE49-F238E27FC236}">
              <a16:creationId xmlns:a16="http://schemas.microsoft.com/office/drawing/2014/main" id="{00000000-0008-0000-0000-000064000000}"/>
            </a:ext>
          </a:extLst>
        </xdr:cNvPr>
        <xdr:cNvSpPr>
          <a:spLocks noChangeArrowheads="1"/>
        </xdr:cNvSpPr>
      </xdr:nvSpPr>
      <xdr:spPr bwMode="auto">
        <a:xfrm>
          <a:off x="1504950" y="1019175"/>
          <a:ext cx="171450"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2</a:t>
          </a:r>
        </a:p>
      </xdr:txBody>
    </xdr:sp>
    <xdr:clientData/>
  </xdr:twoCellAnchor>
  <xdr:twoCellAnchor>
    <xdr:from>
      <xdr:col>30</xdr:col>
      <xdr:colOff>47625</xdr:colOff>
      <xdr:row>5</xdr:row>
      <xdr:rowOff>38100</xdr:rowOff>
    </xdr:from>
    <xdr:to>
      <xdr:col>30</xdr:col>
      <xdr:colOff>171451</xdr:colOff>
      <xdr:row>6</xdr:row>
      <xdr:rowOff>142875</xdr:rowOff>
    </xdr:to>
    <xdr:sp macro="" textlink="">
      <xdr:nvSpPr>
        <xdr:cNvPr id="10" name="Rectángulo 61">
          <a:extLst>
            <a:ext uri="{FF2B5EF4-FFF2-40B4-BE49-F238E27FC236}">
              <a16:creationId xmlns:a16="http://schemas.microsoft.com/office/drawing/2014/main" id="{00000000-0008-0000-0000-000066000000}"/>
            </a:ext>
          </a:extLst>
        </xdr:cNvPr>
        <xdr:cNvSpPr>
          <a:spLocks noChangeArrowheads="1"/>
        </xdr:cNvSpPr>
      </xdr:nvSpPr>
      <xdr:spPr bwMode="auto">
        <a:xfrm>
          <a:off x="8124825" y="1009650"/>
          <a:ext cx="123826"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4</a:t>
          </a:r>
        </a:p>
      </xdr:txBody>
    </xdr:sp>
    <xdr:clientData/>
  </xdr:twoCellAnchor>
  <xdr:twoCellAnchor>
    <xdr:from>
      <xdr:col>1</xdr:col>
      <xdr:colOff>57150</xdr:colOff>
      <xdr:row>14</xdr:row>
      <xdr:rowOff>25977</xdr:rowOff>
    </xdr:from>
    <xdr:to>
      <xdr:col>1</xdr:col>
      <xdr:colOff>209550</xdr:colOff>
      <xdr:row>14</xdr:row>
      <xdr:rowOff>200025</xdr:rowOff>
    </xdr:to>
    <xdr:sp macro="" textlink="">
      <xdr:nvSpPr>
        <xdr:cNvPr id="12" name="Rectángulo 61">
          <a:extLst>
            <a:ext uri="{FF2B5EF4-FFF2-40B4-BE49-F238E27FC236}">
              <a16:creationId xmlns:a16="http://schemas.microsoft.com/office/drawing/2014/main" id="{00000000-0008-0000-0000-000068000000}"/>
            </a:ext>
          </a:extLst>
        </xdr:cNvPr>
        <xdr:cNvSpPr>
          <a:spLocks noChangeArrowheads="1"/>
        </xdr:cNvSpPr>
      </xdr:nvSpPr>
      <xdr:spPr bwMode="auto">
        <a:xfrm>
          <a:off x="333375" y="2197677"/>
          <a:ext cx="152400" cy="1740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6</a:t>
          </a:r>
        </a:p>
      </xdr:txBody>
    </xdr:sp>
    <xdr:clientData/>
  </xdr:twoCellAnchor>
  <xdr:twoCellAnchor>
    <xdr:from>
      <xdr:col>2</xdr:col>
      <xdr:colOff>76200</xdr:colOff>
      <xdr:row>12</xdr:row>
      <xdr:rowOff>0</xdr:rowOff>
    </xdr:from>
    <xdr:to>
      <xdr:col>2</xdr:col>
      <xdr:colOff>209551</xdr:colOff>
      <xdr:row>12</xdr:row>
      <xdr:rowOff>152401</xdr:rowOff>
    </xdr:to>
    <xdr:sp macro="" textlink="">
      <xdr:nvSpPr>
        <xdr:cNvPr id="13" name="Rectángulo 61">
          <a:extLst>
            <a:ext uri="{FF2B5EF4-FFF2-40B4-BE49-F238E27FC236}">
              <a16:creationId xmlns:a16="http://schemas.microsoft.com/office/drawing/2014/main" id="{00000000-0008-0000-0000-000067000000}"/>
            </a:ext>
          </a:extLst>
        </xdr:cNvPr>
        <xdr:cNvSpPr>
          <a:spLocks noChangeArrowheads="1"/>
        </xdr:cNvSpPr>
      </xdr:nvSpPr>
      <xdr:spPr bwMode="auto">
        <a:xfrm>
          <a:off x="628650" y="1943100"/>
          <a:ext cx="133351"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5</a:t>
          </a:r>
        </a:p>
      </xdr:txBody>
    </xdr:sp>
    <xdr:clientData/>
  </xdr:twoCellAnchor>
  <xdr:twoCellAnchor>
    <xdr:from>
      <xdr:col>27</xdr:col>
      <xdr:colOff>217715</xdr:colOff>
      <xdr:row>24</xdr:row>
      <xdr:rowOff>83156</xdr:rowOff>
    </xdr:from>
    <xdr:to>
      <xdr:col>28</xdr:col>
      <xdr:colOff>78923</xdr:colOff>
      <xdr:row>25</xdr:row>
      <xdr:rowOff>100847</xdr:rowOff>
    </xdr:to>
    <xdr:sp macro="" textlink="">
      <xdr:nvSpPr>
        <xdr:cNvPr id="15" name="Rectángulo 61">
          <a:extLst>
            <a:ext uri="{FF2B5EF4-FFF2-40B4-BE49-F238E27FC236}">
              <a16:creationId xmlns:a16="http://schemas.microsoft.com/office/drawing/2014/main" id="{00000000-0008-0000-0000-00000D000000}"/>
            </a:ext>
          </a:extLst>
        </xdr:cNvPr>
        <xdr:cNvSpPr>
          <a:spLocks noChangeArrowheads="1"/>
        </xdr:cNvSpPr>
      </xdr:nvSpPr>
      <xdr:spPr bwMode="auto">
        <a:xfrm>
          <a:off x="7372048" y="4337656"/>
          <a:ext cx="136375" cy="17644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7</a:t>
          </a:r>
        </a:p>
      </xdr:txBody>
    </xdr:sp>
    <xdr:clientData/>
  </xdr:twoCellAnchor>
  <xdr:twoCellAnchor>
    <xdr:from>
      <xdr:col>27</xdr:col>
      <xdr:colOff>217714</xdr:colOff>
      <xdr:row>26</xdr:row>
      <xdr:rowOff>80133</xdr:rowOff>
    </xdr:from>
    <xdr:to>
      <xdr:col>28</xdr:col>
      <xdr:colOff>78922</xdr:colOff>
      <xdr:row>27</xdr:row>
      <xdr:rowOff>97823</xdr:rowOff>
    </xdr:to>
    <xdr:sp macro="" textlink="">
      <xdr:nvSpPr>
        <xdr:cNvPr id="16" name="Rectángulo 61">
          <a:extLst>
            <a:ext uri="{FF2B5EF4-FFF2-40B4-BE49-F238E27FC236}">
              <a16:creationId xmlns:a16="http://schemas.microsoft.com/office/drawing/2014/main" id="{00000000-0008-0000-0000-00000E000000}"/>
            </a:ext>
          </a:extLst>
        </xdr:cNvPr>
        <xdr:cNvSpPr>
          <a:spLocks noChangeArrowheads="1"/>
        </xdr:cNvSpPr>
      </xdr:nvSpPr>
      <xdr:spPr bwMode="auto">
        <a:xfrm>
          <a:off x="7372047" y="4652133"/>
          <a:ext cx="136375" cy="17644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8</a:t>
          </a:r>
        </a:p>
      </xdr:txBody>
    </xdr:sp>
    <xdr:clientData/>
  </xdr:twoCellAnchor>
  <xdr:twoCellAnchor>
    <xdr:from>
      <xdr:col>29</xdr:col>
      <xdr:colOff>28574</xdr:colOff>
      <xdr:row>29</xdr:row>
      <xdr:rowOff>19050</xdr:rowOff>
    </xdr:from>
    <xdr:to>
      <xdr:col>29</xdr:col>
      <xdr:colOff>166007</xdr:colOff>
      <xdr:row>29</xdr:row>
      <xdr:rowOff>171451</xdr:rowOff>
    </xdr:to>
    <xdr:sp macro="" textlink="">
      <xdr:nvSpPr>
        <xdr:cNvPr id="17" name="Rectángulo 61">
          <a:extLst>
            <a:ext uri="{FF2B5EF4-FFF2-40B4-BE49-F238E27FC236}">
              <a16:creationId xmlns:a16="http://schemas.microsoft.com/office/drawing/2014/main" id="{00000000-0008-0000-0000-000010000000}"/>
            </a:ext>
          </a:extLst>
        </xdr:cNvPr>
        <xdr:cNvSpPr>
          <a:spLocks noChangeArrowheads="1"/>
        </xdr:cNvSpPr>
      </xdr:nvSpPr>
      <xdr:spPr bwMode="auto">
        <a:xfrm>
          <a:off x="7572374" y="4819650"/>
          <a:ext cx="137433"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9</a:t>
          </a:r>
        </a:p>
      </xdr:txBody>
    </xdr:sp>
    <xdr:clientData/>
  </xdr:twoCellAnchor>
  <xdr:twoCellAnchor>
    <xdr:from>
      <xdr:col>15</xdr:col>
      <xdr:colOff>63501</xdr:colOff>
      <xdr:row>43</xdr:row>
      <xdr:rowOff>31750</xdr:rowOff>
    </xdr:from>
    <xdr:to>
      <xdr:col>16</xdr:col>
      <xdr:colOff>10583</xdr:colOff>
      <xdr:row>44</xdr:row>
      <xdr:rowOff>21167</xdr:rowOff>
    </xdr:to>
    <xdr:sp macro="" textlink="">
      <xdr:nvSpPr>
        <xdr:cNvPr id="14" name="Rectángulo 61">
          <a:extLst>
            <a:ext uri="{FF2B5EF4-FFF2-40B4-BE49-F238E27FC236}">
              <a16:creationId xmlns:a16="http://schemas.microsoft.com/office/drawing/2014/main" id="{F7DFCA29-1463-46A3-96EE-78A055CA47C1}"/>
            </a:ext>
          </a:extLst>
        </xdr:cNvPr>
        <xdr:cNvSpPr>
          <a:spLocks noChangeArrowheads="1"/>
        </xdr:cNvSpPr>
      </xdr:nvSpPr>
      <xdr:spPr bwMode="auto">
        <a:xfrm>
          <a:off x="3979334" y="7620000"/>
          <a:ext cx="222249" cy="1481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10</a:t>
          </a:r>
        </a:p>
      </xdr:txBody>
    </xdr:sp>
    <xdr:clientData/>
  </xdr:twoCellAnchor>
  <xdr:twoCellAnchor>
    <xdr:from>
      <xdr:col>28</xdr:col>
      <xdr:colOff>42333</xdr:colOff>
      <xdr:row>43</xdr:row>
      <xdr:rowOff>31750</xdr:rowOff>
    </xdr:from>
    <xdr:to>
      <xdr:col>28</xdr:col>
      <xdr:colOff>264582</xdr:colOff>
      <xdr:row>44</xdr:row>
      <xdr:rowOff>21167</xdr:rowOff>
    </xdr:to>
    <xdr:sp macro="" textlink="">
      <xdr:nvSpPr>
        <xdr:cNvPr id="18" name="Rectángulo 61">
          <a:extLst>
            <a:ext uri="{FF2B5EF4-FFF2-40B4-BE49-F238E27FC236}">
              <a16:creationId xmlns:a16="http://schemas.microsoft.com/office/drawing/2014/main" id="{9F61D9A2-8B79-4942-A6BB-D3798CA8EAC3}"/>
            </a:ext>
          </a:extLst>
        </xdr:cNvPr>
        <xdr:cNvSpPr>
          <a:spLocks noChangeArrowheads="1"/>
        </xdr:cNvSpPr>
      </xdr:nvSpPr>
      <xdr:spPr bwMode="auto">
        <a:xfrm>
          <a:off x="7471833" y="7620000"/>
          <a:ext cx="222249" cy="1481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47625</xdr:colOff>
      <xdr:row>3</xdr:row>
      <xdr:rowOff>57150</xdr:rowOff>
    </xdr:from>
    <xdr:to>
      <xdr:col>29</xdr:col>
      <xdr:colOff>228600</xdr:colOff>
      <xdr:row>4</xdr:row>
      <xdr:rowOff>47625</xdr:rowOff>
    </xdr:to>
    <xdr:sp macro="" textlink="">
      <xdr:nvSpPr>
        <xdr:cNvPr id="3" name="Rectángulo 61">
          <a:extLst>
            <a:ext uri="{FF2B5EF4-FFF2-40B4-BE49-F238E27FC236}">
              <a16:creationId xmlns:a16="http://schemas.microsoft.com/office/drawing/2014/main" id="{3F64B401-9162-4C80-84C6-BC60B9BE9620}"/>
            </a:ext>
          </a:extLst>
        </xdr:cNvPr>
        <xdr:cNvSpPr>
          <a:spLocks noChangeArrowheads="1"/>
        </xdr:cNvSpPr>
      </xdr:nvSpPr>
      <xdr:spPr bwMode="auto">
        <a:xfrm>
          <a:off x="7105650" y="66675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13</a:t>
          </a:r>
        </a:p>
      </xdr:txBody>
    </xdr:sp>
    <xdr:clientData/>
  </xdr:twoCellAnchor>
  <xdr:twoCellAnchor>
    <xdr:from>
      <xdr:col>14</xdr:col>
      <xdr:colOff>209550</xdr:colOff>
      <xdr:row>3</xdr:row>
      <xdr:rowOff>161924</xdr:rowOff>
    </xdr:from>
    <xdr:to>
      <xdr:col>15</xdr:col>
      <xdr:colOff>180975</xdr:colOff>
      <xdr:row>4</xdr:row>
      <xdr:rowOff>171450</xdr:rowOff>
    </xdr:to>
    <xdr:sp macro="" textlink="">
      <xdr:nvSpPr>
        <xdr:cNvPr id="4" name="Rectángulo 61">
          <a:extLst>
            <a:ext uri="{FF2B5EF4-FFF2-40B4-BE49-F238E27FC236}">
              <a16:creationId xmlns:a16="http://schemas.microsoft.com/office/drawing/2014/main" id="{8EB9BB18-8763-4E2C-87D8-9E29A546C78D}"/>
            </a:ext>
          </a:extLst>
        </xdr:cNvPr>
        <xdr:cNvSpPr>
          <a:spLocks noChangeArrowheads="1"/>
        </xdr:cNvSpPr>
      </xdr:nvSpPr>
      <xdr:spPr bwMode="auto">
        <a:xfrm>
          <a:off x="3695700" y="771524"/>
          <a:ext cx="209550" cy="20002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12</a:t>
          </a:r>
        </a:p>
      </xdr:txBody>
    </xdr:sp>
    <xdr:clientData/>
  </xdr:twoCellAnchor>
  <xdr:twoCellAnchor>
    <xdr:from>
      <xdr:col>29</xdr:col>
      <xdr:colOff>47625</xdr:colOff>
      <xdr:row>8</xdr:row>
      <xdr:rowOff>57150</xdr:rowOff>
    </xdr:from>
    <xdr:to>
      <xdr:col>29</xdr:col>
      <xdr:colOff>228600</xdr:colOff>
      <xdr:row>9</xdr:row>
      <xdr:rowOff>47625</xdr:rowOff>
    </xdr:to>
    <xdr:sp macro="" textlink="">
      <xdr:nvSpPr>
        <xdr:cNvPr id="5" name="Rectángulo 61">
          <a:extLst>
            <a:ext uri="{FF2B5EF4-FFF2-40B4-BE49-F238E27FC236}">
              <a16:creationId xmlns:a16="http://schemas.microsoft.com/office/drawing/2014/main" id="{68B30254-300B-445B-BCA2-2F4A80820CFC}"/>
            </a:ext>
          </a:extLst>
        </xdr:cNvPr>
        <xdr:cNvSpPr>
          <a:spLocks noChangeArrowheads="1"/>
        </xdr:cNvSpPr>
      </xdr:nvSpPr>
      <xdr:spPr bwMode="auto">
        <a:xfrm>
          <a:off x="7105650" y="66675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14</a:t>
          </a:r>
        </a:p>
      </xdr:txBody>
    </xdr:sp>
    <xdr:clientData/>
  </xdr:twoCellAnchor>
  <xdr:twoCellAnchor>
    <xdr:from>
      <xdr:col>29</xdr:col>
      <xdr:colOff>47625</xdr:colOff>
      <xdr:row>14</xdr:row>
      <xdr:rowOff>57150</xdr:rowOff>
    </xdr:from>
    <xdr:to>
      <xdr:col>29</xdr:col>
      <xdr:colOff>228600</xdr:colOff>
      <xdr:row>15</xdr:row>
      <xdr:rowOff>47625</xdr:rowOff>
    </xdr:to>
    <xdr:sp macro="" textlink="">
      <xdr:nvSpPr>
        <xdr:cNvPr id="6" name="Rectángulo 61">
          <a:extLst>
            <a:ext uri="{FF2B5EF4-FFF2-40B4-BE49-F238E27FC236}">
              <a16:creationId xmlns:a16="http://schemas.microsoft.com/office/drawing/2014/main" id="{833E11FC-7651-4A26-A358-F5B303D6689F}"/>
            </a:ext>
          </a:extLst>
        </xdr:cNvPr>
        <xdr:cNvSpPr>
          <a:spLocks noChangeArrowheads="1"/>
        </xdr:cNvSpPr>
      </xdr:nvSpPr>
      <xdr:spPr bwMode="auto">
        <a:xfrm>
          <a:off x="7105650" y="133350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15</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51"/>
  <sheetViews>
    <sheetView tabSelected="1" view="pageBreakPreview" zoomScale="85" zoomScaleNormal="85" zoomScaleSheetLayoutView="85" workbookViewId="0">
      <selection activeCell="E7" sqref="E7"/>
    </sheetView>
  </sheetViews>
  <sheetFormatPr defaultColWidth="4.140625" defaultRowHeight="12.75" x14ac:dyDescent="0.2"/>
  <cols>
    <col min="1" max="1" width="1.28515625" style="3" customWidth="1"/>
    <col min="2" max="5" width="4.140625" style="3" customWidth="1"/>
    <col min="6" max="6" width="1" style="3" customWidth="1"/>
    <col min="7" max="17" width="4.140625" style="3" customWidth="1"/>
    <col min="18" max="18" width="3.140625" style="3" customWidth="1"/>
    <col min="19" max="29" width="4.140625" style="3" customWidth="1"/>
    <col min="30" max="30" width="2.5703125" style="3" customWidth="1"/>
    <col min="31" max="32" width="4.140625" style="3" customWidth="1"/>
    <col min="33" max="33" width="5" style="3" customWidth="1"/>
    <col min="34" max="34" width="3.5703125" style="3" customWidth="1"/>
    <col min="35" max="35" width="5" style="3" customWidth="1"/>
    <col min="36" max="36" width="4.140625" style="3" customWidth="1"/>
    <col min="37" max="16384" width="4.140625" style="3"/>
  </cols>
  <sheetData>
    <row r="1" spans="1:36" ht="6"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185"/>
      <c r="AG1" s="185"/>
      <c r="AH1" s="185"/>
      <c r="AI1" s="185"/>
      <c r="AJ1" s="2"/>
    </row>
    <row r="2" spans="1:36" ht="15.75" customHeight="1" x14ac:dyDescent="0.2">
      <c r="A2" s="2"/>
      <c r="B2" s="187"/>
      <c r="C2" s="188"/>
      <c r="D2" s="188"/>
      <c r="E2" s="188"/>
      <c r="F2" s="188"/>
      <c r="G2" s="193" t="s">
        <v>0</v>
      </c>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5"/>
      <c r="AJ2" s="2"/>
    </row>
    <row r="3" spans="1:36" ht="15.75" customHeight="1" x14ac:dyDescent="0.2">
      <c r="A3" s="2"/>
      <c r="B3" s="189"/>
      <c r="C3" s="190"/>
      <c r="D3" s="190"/>
      <c r="E3" s="190"/>
      <c r="F3" s="190"/>
      <c r="G3" s="196"/>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8"/>
      <c r="AJ3" s="2"/>
    </row>
    <row r="4" spans="1:36" ht="20.25" customHeight="1" x14ac:dyDescent="0.2">
      <c r="A4" s="2"/>
      <c r="B4" s="189"/>
      <c r="C4" s="190"/>
      <c r="D4" s="190"/>
      <c r="E4" s="190"/>
      <c r="F4" s="190"/>
      <c r="G4" s="196"/>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8"/>
      <c r="AJ4" s="2"/>
    </row>
    <row r="5" spans="1:36" ht="21.75" customHeight="1" x14ac:dyDescent="0.2">
      <c r="A5" s="2"/>
      <c r="B5" s="191"/>
      <c r="C5" s="192"/>
      <c r="D5" s="192"/>
      <c r="E5" s="192"/>
      <c r="F5" s="192"/>
      <c r="G5" s="199"/>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1"/>
      <c r="AJ5" s="2"/>
    </row>
    <row r="6" spans="1:36" ht="5.25" customHeight="1" x14ac:dyDescent="0.2">
      <c r="A6" s="2"/>
      <c r="B6" s="4"/>
      <c r="C6" s="5"/>
      <c r="D6" s="5"/>
      <c r="E6" s="5"/>
      <c r="F6" s="6"/>
      <c r="G6" s="7"/>
      <c r="H6" s="2"/>
      <c r="I6" s="2"/>
      <c r="J6" s="2"/>
      <c r="K6" s="2"/>
      <c r="L6" s="2"/>
      <c r="M6" s="2"/>
      <c r="N6" s="2"/>
      <c r="O6" s="2"/>
      <c r="P6" s="2"/>
      <c r="Q6" s="6"/>
      <c r="R6" s="2"/>
      <c r="S6" s="2"/>
      <c r="T6" s="2"/>
      <c r="U6" s="2"/>
      <c r="V6" s="2"/>
      <c r="W6" s="2"/>
      <c r="X6" s="2"/>
      <c r="Y6" s="2"/>
      <c r="Z6" s="2"/>
      <c r="AA6" s="2"/>
      <c r="AB6" s="2"/>
      <c r="AC6" s="2"/>
      <c r="AD6" s="6"/>
      <c r="AE6" s="2"/>
      <c r="AF6" s="2"/>
      <c r="AG6" s="2"/>
      <c r="AH6" s="2"/>
      <c r="AI6" s="8"/>
      <c r="AJ6" s="2"/>
    </row>
    <row r="7" spans="1:36" x14ac:dyDescent="0.2">
      <c r="A7" s="2"/>
      <c r="B7" s="7"/>
      <c r="C7" s="70" t="s">
        <v>1</v>
      </c>
      <c r="D7" s="2"/>
      <c r="E7" s="1"/>
      <c r="F7" s="9"/>
      <c r="G7" s="10"/>
      <c r="H7" s="11"/>
      <c r="I7" s="11"/>
      <c r="J7" s="11"/>
      <c r="K7" s="70" t="s">
        <v>2</v>
      </c>
      <c r="L7" s="11"/>
      <c r="M7" s="11"/>
      <c r="N7" s="11"/>
      <c r="O7" s="11"/>
      <c r="P7" s="11"/>
      <c r="Q7" s="8"/>
      <c r="R7" s="2"/>
      <c r="S7" s="2"/>
      <c r="T7" s="2"/>
      <c r="U7" s="2"/>
      <c r="V7" s="2"/>
      <c r="W7" s="11" t="s">
        <v>3</v>
      </c>
      <c r="X7" s="2"/>
      <c r="Y7" s="2"/>
      <c r="Z7" s="2"/>
      <c r="AA7" s="2"/>
      <c r="AB7" s="2"/>
      <c r="AC7" s="2"/>
      <c r="AD7" s="8"/>
      <c r="AE7" s="11"/>
      <c r="AF7" s="11" t="s">
        <v>4</v>
      </c>
      <c r="AG7" s="11"/>
      <c r="AH7" s="1"/>
      <c r="AI7" s="8"/>
      <c r="AJ7" s="2"/>
    </row>
    <row r="8" spans="1:36" x14ac:dyDescent="0.2">
      <c r="A8" s="2"/>
      <c r="B8" s="7"/>
      <c r="C8" s="2"/>
      <c r="D8" s="73"/>
      <c r="E8" s="2"/>
      <c r="F8" s="12"/>
      <c r="G8" s="7"/>
      <c r="H8" s="11"/>
      <c r="I8" s="11" t="s">
        <v>5</v>
      </c>
      <c r="J8" s="11"/>
      <c r="K8" s="11"/>
      <c r="L8" s="11"/>
      <c r="M8" s="2"/>
      <c r="N8" s="11" t="s">
        <v>6</v>
      </c>
      <c r="O8" s="11"/>
      <c r="P8" s="11"/>
      <c r="Q8" s="8"/>
      <c r="R8" s="2"/>
      <c r="S8" s="2"/>
      <c r="T8" s="2"/>
      <c r="U8" s="2"/>
      <c r="V8" s="2"/>
      <c r="W8" s="2"/>
      <c r="X8" s="2"/>
      <c r="Y8" s="2"/>
      <c r="Z8" s="2"/>
      <c r="AA8" s="2"/>
      <c r="AB8" s="2"/>
      <c r="AC8" s="2"/>
      <c r="AD8" s="8"/>
      <c r="AE8" s="11"/>
      <c r="AF8" s="11"/>
      <c r="AG8" s="11"/>
      <c r="AH8" s="2"/>
      <c r="AI8" s="12"/>
      <c r="AJ8" s="2"/>
    </row>
    <row r="9" spans="1:36" x14ac:dyDescent="0.2">
      <c r="A9" s="2"/>
      <c r="B9" s="7"/>
      <c r="C9" s="70" t="s">
        <v>7</v>
      </c>
      <c r="D9" s="2"/>
      <c r="E9" s="1"/>
      <c r="F9" s="8"/>
      <c r="G9" s="7"/>
      <c r="H9" s="11" t="s">
        <v>8</v>
      </c>
      <c r="I9" s="11"/>
      <c r="J9" s="158" t="s">
        <v>9</v>
      </c>
      <c r="K9" s="158"/>
      <c r="L9" s="11"/>
      <c r="M9" s="11" t="s">
        <v>8</v>
      </c>
      <c r="N9" s="11"/>
      <c r="O9" s="158" t="s">
        <v>9</v>
      </c>
      <c r="P9" s="158"/>
      <c r="Q9" s="8"/>
      <c r="R9" s="2"/>
      <c r="S9" s="1"/>
      <c r="T9" s="1"/>
      <c r="U9" s="1"/>
      <c r="V9" s="1"/>
      <c r="W9" s="1"/>
      <c r="X9" s="1"/>
      <c r="Y9" s="1"/>
      <c r="Z9" s="1"/>
      <c r="AA9" s="1"/>
      <c r="AB9" s="1"/>
      <c r="AC9" s="1"/>
      <c r="AD9" s="8"/>
      <c r="AE9" s="157" t="s">
        <v>10</v>
      </c>
      <c r="AF9" s="158"/>
      <c r="AG9" s="158"/>
      <c r="AH9" s="1"/>
      <c r="AI9" s="8"/>
      <c r="AJ9" s="2"/>
    </row>
    <row r="10" spans="1:36" x14ac:dyDescent="0.2">
      <c r="A10" s="2"/>
      <c r="B10" s="7"/>
      <c r="C10" s="2"/>
      <c r="D10" s="73"/>
      <c r="E10" s="2"/>
      <c r="F10" s="12"/>
      <c r="G10" s="7"/>
      <c r="H10" s="1"/>
      <c r="I10" s="2"/>
      <c r="J10" s="161"/>
      <c r="K10" s="162"/>
      <c r="L10" s="2"/>
      <c r="M10" s="1"/>
      <c r="N10" s="2"/>
      <c r="O10" s="159"/>
      <c r="P10" s="160"/>
      <c r="Q10" s="8"/>
      <c r="R10" s="2"/>
      <c r="S10" s="2"/>
      <c r="T10" s="2"/>
      <c r="U10" s="2"/>
      <c r="V10" s="2"/>
      <c r="W10" s="2"/>
      <c r="X10" s="2"/>
      <c r="Y10" s="2"/>
      <c r="Z10" s="2"/>
      <c r="AA10" s="2"/>
      <c r="AB10" s="2"/>
      <c r="AC10" s="2"/>
      <c r="AD10" s="8"/>
      <c r="AE10" s="2"/>
      <c r="AF10" s="2"/>
      <c r="AG10" s="2"/>
      <c r="AH10" s="2"/>
      <c r="AI10" s="12"/>
      <c r="AJ10" s="2"/>
    </row>
    <row r="11" spans="1:36" ht="5.25" customHeight="1" x14ac:dyDescent="0.2">
      <c r="A11" s="2"/>
      <c r="B11" s="13"/>
      <c r="C11" s="14"/>
      <c r="D11" s="14"/>
      <c r="E11" s="14"/>
      <c r="F11" s="15"/>
      <c r="G11" s="13"/>
      <c r="H11" s="16"/>
      <c r="I11" s="14"/>
      <c r="J11" s="14"/>
      <c r="K11" s="14"/>
      <c r="L11" s="14"/>
      <c r="M11" s="16"/>
      <c r="N11" s="14"/>
      <c r="O11" s="16"/>
      <c r="P11" s="16"/>
      <c r="Q11" s="15"/>
      <c r="R11" s="14"/>
      <c r="S11" s="14"/>
      <c r="T11" s="14"/>
      <c r="U11" s="14"/>
      <c r="V11" s="14"/>
      <c r="W11" s="14"/>
      <c r="X11" s="14"/>
      <c r="Y11" s="14"/>
      <c r="Z11" s="14"/>
      <c r="AA11" s="14"/>
      <c r="AB11" s="14"/>
      <c r="AC11" s="14"/>
      <c r="AD11" s="15"/>
      <c r="AE11" s="14"/>
      <c r="AF11" s="14"/>
      <c r="AG11" s="14"/>
      <c r="AH11" s="14"/>
      <c r="AI11" s="15"/>
      <c r="AJ11" s="2"/>
    </row>
    <row r="12" spans="1:36" ht="5.25" customHeight="1" x14ac:dyDescent="0.2">
      <c r="A12" s="2"/>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6"/>
      <c r="AJ12" s="2"/>
    </row>
    <row r="13" spans="1:36" x14ac:dyDescent="0.2">
      <c r="A13" s="2"/>
      <c r="B13" s="7"/>
      <c r="C13" s="2"/>
      <c r="D13" s="186" t="s">
        <v>11</v>
      </c>
      <c r="E13" s="186"/>
      <c r="F13" s="2"/>
      <c r="G13" s="1"/>
      <c r="H13" s="2"/>
      <c r="I13" s="11"/>
      <c r="J13" s="2"/>
      <c r="K13" s="2"/>
      <c r="L13" s="11" t="s">
        <v>12</v>
      </c>
      <c r="M13" s="2"/>
      <c r="N13" s="1"/>
      <c r="O13" s="11"/>
      <c r="P13" s="11"/>
      <c r="Q13" s="2"/>
      <c r="R13" s="2"/>
      <c r="S13" s="2"/>
      <c r="T13" s="2"/>
      <c r="U13" s="2"/>
      <c r="V13" s="2"/>
      <c r="W13" s="2"/>
      <c r="X13" s="2"/>
      <c r="Y13" s="2"/>
      <c r="Z13" s="2"/>
      <c r="AA13" s="2"/>
      <c r="AB13" s="2"/>
      <c r="AC13" s="2"/>
      <c r="AD13" s="2"/>
      <c r="AE13" s="2"/>
      <c r="AF13" s="2"/>
      <c r="AG13" s="2"/>
      <c r="AH13" s="2"/>
      <c r="AI13" s="8"/>
      <c r="AJ13" s="2"/>
    </row>
    <row r="14" spans="1:36" ht="5.25" customHeight="1" x14ac:dyDescent="0.2">
      <c r="A14" s="2"/>
      <c r="B14" s="13"/>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5"/>
      <c r="AJ14" s="2"/>
    </row>
    <row r="15" spans="1:36" ht="15" customHeight="1" x14ac:dyDescent="0.2">
      <c r="A15" s="2"/>
      <c r="B15" s="4"/>
      <c r="C15" s="17" t="s">
        <v>13</v>
      </c>
      <c r="D15" s="1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6"/>
      <c r="AJ15" s="2"/>
    </row>
    <row r="16" spans="1:36" ht="18" customHeight="1" x14ac:dyDescent="0.2">
      <c r="A16" s="2"/>
      <c r="B16" s="1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5"/>
      <c r="AJ16" s="2"/>
    </row>
    <row r="17" spans="1:36" x14ac:dyDescent="0.2">
      <c r="A17" s="2"/>
      <c r="B17" s="18" t="s">
        <v>14</v>
      </c>
      <c r="C17" s="5"/>
      <c r="D17" s="5"/>
      <c r="E17" s="5"/>
      <c r="F17" s="5"/>
      <c r="G17" s="5"/>
      <c r="H17" s="5"/>
      <c r="I17" s="5"/>
      <c r="J17" s="6"/>
      <c r="K17" s="18" t="s">
        <v>15</v>
      </c>
      <c r="L17" s="5"/>
      <c r="M17" s="5"/>
      <c r="N17" s="5"/>
      <c r="O17" s="5"/>
      <c r="P17" s="5"/>
      <c r="Q17" s="5"/>
      <c r="R17" s="5"/>
      <c r="S17" s="5"/>
      <c r="T17" s="5"/>
      <c r="U17" s="6"/>
      <c r="V17" s="18" t="s">
        <v>16</v>
      </c>
      <c r="W17" s="17"/>
      <c r="X17" s="5"/>
      <c r="Y17" s="5"/>
      <c r="Z17" s="5"/>
      <c r="AA17" s="5"/>
      <c r="AB17" s="6"/>
      <c r="AC17" s="18" t="s">
        <v>17</v>
      </c>
      <c r="AD17" s="5"/>
      <c r="AE17" s="5"/>
      <c r="AF17" s="5"/>
      <c r="AG17" s="5"/>
      <c r="AH17" s="5"/>
      <c r="AI17" s="6"/>
      <c r="AJ17" s="2"/>
    </row>
    <row r="18" spans="1:36" ht="21" customHeight="1" x14ac:dyDescent="0.2">
      <c r="A18" s="2"/>
      <c r="B18" s="182"/>
      <c r="C18" s="183"/>
      <c r="D18" s="183"/>
      <c r="E18" s="183"/>
      <c r="F18" s="183"/>
      <c r="G18" s="183"/>
      <c r="H18" s="183"/>
      <c r="I18" s="183"/>
      <c r="J18" s="184"/>
      <c r="K18" s="182"/>
      <c r="L18" s="183"/>
      <c r="M18" s="183"/>
      <c r="N18" s="183"/>
      <c r="O18" s="183"/>
      <c r="P18" s="183"/>
      <c r="Q18" s="183"/>
      <c r="R18" s="183"/>
      <c r="S18" s="183"/>
      <c r="T18" s="183"/>
      <c r="U18" s="184"/>
      <c r="V18" s="182"/>
      <c r="W18" s="183"/>
      <c r="X18" s="183"/>
      <c r="Y18" s="183"/>
      <c r="Z18" s="183"/>
      <c r="AA18" s="183"/>
      <c r="AB18" s="184"/>
      <c r="AC18" s="182"/>
      <c r="AD18" s="183"/>
      <c r="AE18" s="183"/>
      <c r="AF18" s="183"/>
      <c r="AG18" s="183"/>
      <c r="AH18" s="183"/>
      <c r="AI18" s="184"/>
      <c r="AJ18" s="2"/>
    </row>
    <row r="19" spans="1:36" x14ac:dyDescent="0.2">
      <c r="A19" s="2"/>
      <c r="B19" s="18" t="s">
        <v>18</v>
      </c>
      <c r="C19" s="5"/>
      <c r="D19" s="5"/>
      <c r="E19" s="5"/>
      <c r="F19" s="5"/>
      <c r="G19" s="5"/>
      <c r="H19" s="5"/>
      <c r="I19" s="5"/>
      <c r="J19" s="5"/>
      <c r="K19" s="5"/>
      <c r="L19" s="5"/>
      <c r="M19" s="5"/>
      <c r="N19" s="5"/>
      <c r="O19" s="5"/>
      <c r="P19" s="5"/>
      <c r="Q19" s="5"/>
      <c r="R19" s="5"/>
      <c r="S19" s="6"/>
      <c r="T19" s="18" t="s">
        <v>19</v>
      </c>
      <c r="U19" s="5"/>
      <c r="V19" s="5"/>
      <c r="W19" s="5"/>
      <c r="X19" s="5"/>
      <c r="Y19" s="5"/>
      <c r="Z19" s="5"/>
      <c r="AA19" s="6"/>
      <c r="AB19" s="18" t="s">
        <v>20</v>
      </c>
      <c r="AC19" s="5"/>
      <c r="AD19" s="5"/>
      <c r="AE19" s="5"/>
      <c r="AF19" s="5"/>
      <c r="AG19" s="5"/>
      <c r="AH19" s="5"/>
      <c r="AI19" s="6"/>
      <c r="AJ19" s="2"/>
    </row>
    <row r="20" spans="1:36" ht="21" customHeight="1" x14ac:dyDescent="0.2">
      <c r="A20" s="2"/>
      <c r="B20" s="182"/>
      <c r="C20" s="183"/>
      <c r="D20" s="183"/>
      <c r="E20" s="183"/>
      <c r="F20" s="183"/>
      <c r="G20" s="183"/>
      <c r="H20" s="183"/>
      <c r="I20" s="183"/>
      <c r="J20" s="183"/>
      <c r="K20" s="183"/>
      <c r="L20" s="183"/>
      <c r="M20" s="183"/>
      <c r="N20" s="183"/>
      <c r="O20" s="183"/>
      <c r="P20" s="183"/>
      <c r="Q20" s="183"/>
      <c r="R20" s="183"/>
      <c r="S20" s="184"/>
      <c r="T20" s="182"/>
      <c r="U20" s="183"/>
      <c r="V20" s="183"/>
      <c r="W20" s="183"/>
      <c r="X20" s="183"/>
      <c r="Y20" s="183"/>
      <c r="Z20" s="183"/>
      <c r="AA20" s="184"/>
      <c r="AB20" s="182"/>
      <c r="AC20" s="183"/>
      <c r="AD20" s="183"/>
      <c r="AE20" s="183"/>
      <c r="AF20" s="183"/>
      <c r="AG20" s="183"/>
      <c r="AH20" s="183"/>
      <c r="AI20" s="184"/>
      <c r="AJ20" s="2"/>
    </row>
    <row r="21" spans="1:36" x14ac:dyDescent="0.2">
      <c r="A21" s="2"/>
      <c r="B21" s="71" t="s">
        <v>21</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6"/>
      <c r="AJ21" s="2"/>
    </row>
    <row r="22" spans="1:36" ht="21" customHeight="1" x14ac:dyDescent="0.2">
      <c r="A22" s="2"/>
      <c r="B22" s="1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5"/>
      <c r="AJ22" s="2"/>
    </row>
    <row r="23" spans="1:36" x14ac:dyDescent="0.2">
      <c r="A23" s="2"/>
      <c r="B23" s="18" t="s">
        <v>22</v>
      </c>
      <c r="C23" s="5"/>
      <c r="D23" s="5"/>
      <c r="E23" s="5"/>
      <c r="F23" s="5"/>
      <c r="G23" s="5"/>
      <c r="H23" s="5"/>
      <c r="I23" s="6"/>
      <c r="J23" s="18" t="s">
        <v>23</v>
      </c>
      <c r="K23" s="17"/>
      <c r="L23" s="19"/>
      <c r="M23" s="5"/>
      <c r="N23" s="5"/>
      <c r="O23" s="5"/>
      <c r="P23" s="5"/>
      <c r="Q23" s="5"/>
      <c r="R23" s="5"/>
      <c r="S23" s="5"/>
      <c r="T23" s="5"/>
      <c r="U23" s="5"/>
      <c r="V23" s="5"/>
      <c r="W23" s="5"/>
      <c r="X23" s="6"/>
      <c r="Y23" s="180" t="s">
        <v>24</v>
      </c>
      <c r="Z23" s="181"/>
      <c r="AA23" s="181"/>
      <c r="AB23" s="181"/>
      <c r="AC23" s="181"/>
      <c r="AD23" s="5"/>
      <c r="AE23" s="5"/>
      <c r="AF23" s="5"/>
      <c r="AG23" s="5"/>
      <c r="AH23" s="5"/>
      <c r="AI23" s="6"/>
      <c r="AJ23" s="2"/>
    </row>
    <row r="24" spans="1:36" ht="21" customHeight="1" x14ac:dyDescent="0.2">
      <c r="A24" s="2"/>
      <c r="B24" s="182"/>
      <c r="C24" s="183"/>
      <c r="D24" s="183"/>
      <c r="E24" s="183"/>
      <c r="F24" s="183"/>
      <c r="G24" s="183"/>
      <c r="H24" s="183"/>
      <c r="I24" s="184"/>
      <c r="J24" s="182"/>
      <c r="K24" s="183"/>
      <c r="L24" s="183"/>
      <c r="M24" s="183"/>
      <c r="N24" s="183"/>
      <c r="O24" s="183"/>
      <c r="P24" s="183"/>
      <c r="Q24" s="183"/>
      <c r="R24" s="183"/>
      <c r="S24" s="183"/>
      <c r="T24" s="183"/>
      <c r="U24" s="183"/>
      <c r="V24" s="183"/>
      <c r="W24" s="183"/>
      <c r="X24" s="184"/>
      <c r="Y24" s="182"/>
      <c r="Z24" s="183"/>
      <c r="AA24" s="183"/>
      <c r="AB24" s="183"/>
      <c r="AC24" s="183"/>
      <c r="AD24" s="183"/>
      <c r="AE24" s="183"/>
      <c r="AF24" s="183"/>
      <c r="AG24" s="183"/>
      <c r="AH24" s="183"/>
      <c r="AI24" s="184"/>
      <c r="AJ24" s="2"/>
    </row>
    <row r="25" spans="1:36" ht="9" customHeight="1" x14ac:dyDescent="0.2">
      <c r="A25" s="2"/>
      <c r="B25" s="139" t="s">
        <v>25</v>
      </c>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72"/>
      <c r="AD25" s="174"/>
      <c r="AE25" s="175"/>
      <c r="AF25" s="175"/>
      <c r="AG25" s="175"/>
      <c r="AH25" s="176"/>
      <c r="AI25" s="172">
        <v>1</v>
      </c>
      <c r="AJ25" s="2"/>
    </row>
    <row r="26" spans="1:36" ht="9" customHeight="1" x14ac:dyDescent="0.2">
      <c r="A26" s="2"/>
      <c r="B26" s="141"/>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74"/>
      <c r="AD26" s="177"/>
      <c r="AE26" s="178"/>
      <c r="AF26" s="178"/>
      <c r="AG26" s="178"/>
      <c r="AH26" s="179"/>
      <c r="AI26" s="173"/>
      <c r="AJ26" s="2"/>
    </row>
    <row r="27" spans="1:36" ht="9" customHeight="1" x14ac:dyDescent="0.2">
      <c r="A27" s="2"/>
      <c r="B27" s="139" t="s">
        <v>26</v>
      </c>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3"/>
      <c r="AD27" s="174"/>
      <c r="AE27" s="175"/>
      <c r="AF27" s="175"/>
      <c r="AG27" s="175"/>
      <c r="AH27" s="176"/>
      <c r="AI27" s="172">
        <v>2</v>
      </c>
      <c r="AJ27" s="2"/>
    </row>
    <row r="28" spans="1:36" ht="9" customHeight="1" x14ac:dyDescent="0.2">
      <c r="A28" s="2"/>
      <c r="B28" s="141"/>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4"/>
      <c r="AD28" s="177"/>
      <c r="AE28" s="178"/>
      <c r="AF28" s="178"/>
      <c r="AG28" s="178"/>
      <c r="AH28" s="179"/>
      <c r="AI28" s="173"/>
      <c r="AJ28" s="2"/>
    </row>
    <row r="29" spans="1:36" ht="9.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row r="30" spans="1:36" ht="15" customHeight="1" x14ac:dyDescent="0.2">
      <c r="A30" s="2"/>
      <c r="B30" s="81" t="s">
        <v>27</v>
      </c>
      <c r="C30" s="84" t="s">
        <v>28</v>
      </c>
      <c r="D30" s="85"/>
      <c r="E30" s="163" t="s">
        <v>29</v>
      </c>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169" t="s">
        <v>30</v>
      </c>
      <c r="AE30" s="170"/>
      <c r="AF30" s="170"/>
      <c r="AG30" s="170"/>
      <c r="AH30" s="171"/>
      <c r="AI30" s="20" t="s">
        <v>31</v>
      </c>
      <c r="AJ30" s="2"/>
    </row>
    <row r="31" spans="1:36" ht="14.25" customHeight="1" x14ac:dyDescent="0.2">
      <c r="A31" s="2"/>
      <c r="B31" s="82"/>
      <c r="C31" s="86"/>
      <c r="D31" s="87"/>
      <c r="E31" s="151" t="s">
        <v>32</v>
      </c>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3"/>
      <c r="AD31" s="166"/>
      <c r="AE31" s="167"/>
      <c r="AF31" s="167"/>
      <c r="AG31" s="167"/>
      <c r="AH31" s="168"/>
      <c r="AI31" s="21">
        <v>3</v>
      </c>
      <c r="AJ31" s="22"/>
    </row>
    <row r="32" spans="1:36" x14ac:dyDescent="0.2">
      <c r="A32" s="2"/>
      <c r="B32" s="82"/>
      <c r="C32" s="86"/>
      <c r="D32" s="87"/>
      <c r="E32" s="148" t="s">
        <v>290</v>
      </c>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145" t="str">
        <f>IF(AD31&lt;&gt;"",ROUND(AD25*39120,0),"")</f>
        <v/>
      </c>
      <c r="AE32" s="146"/>
      <c r="AF32" s="146"/>
      <c r="AG32" s="146"/>
      <c r="AH32" s="147"/>
      <c r="AI32" s="21">
        <v>4</v>
      </c>
      <c r="AJ32" s="22"/>
    </row>
    <row r="33" spans="1:37" x14ac:dyDescent="0.2">
      <c r="A33" s="2"/>
      <c r="B33" s="82"/>
      <c r="C33" s="86"/>
      <c r="D33" s="87"/>
      <c r="E33" s="148" t="s">
        <v>33</v>
      </c>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50"/>
      <c r="AD33" s="130"/>
      <c r="AE33" s="131"/>
      <c r="AF33" s="131"/>
      <c r="AG33" s="131"/>
      <c r="AH33" s="132"/>
      <c r="AI33" s="21">
        <v>5</v>
      </c>
      <c r="AJ33" s="22"/>
    </row>
    <row r="34" spans="1:37" x14ac:dyDescent="0.2">
      <c r="A34" s="2"/>
      <c r="B34" s="82"/>
      <c r="C34" s="86"/>
      <c r="D34" s="87"/>
      <c r="E34" s="148" t="s">
        <v>34</v>
      </c>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130"/>
      <c r="AE34" s="131"/>
      <c r="AF34" s="131"/>
      <c r="AG34" s="131"/>
      <c r="AH34" s="132"/>
      <c r="AI34" s="21">
        <v>6</v>
      </c>
      <c r="AJ34" s="22"/>
    </row>
    <row r="35" spans="1:37" x14ac:dyDescent="0.2">
      <c r="A35" s="2"/>
      <c r="B35" s="82"/>
      <c r="C35" s="86"/>
      <c r="D35" s="87"/>
      <c r="E35" s="148" t="s">
        <v>35</v>
      </c>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50"/>
      <c r="AD35" s="130"/>
      <c r="AE35" s="131"/>
      <c r="AF35" s="131"/>
      <c r="AG35" s="131"/>
      <c r="AH35" s="132"/>
      <c r="AI35" s="21">
        <v>7</v>
      </c>
      <c r="AJ35" s="22"/>
    </row>
    <row r="36" spans="1:37" ht="26.25" customHeight="1" x14ac:dyDescent="0.2">
      <c r="A36" s="2"/>
      <c r="B36" s="82"/>
      <c r="C36" s="86"/>
      <c r="D36" s="87"/>
      <c r="E36" s="148" t="s">
        <v>36</v>
      </c>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145" t="str">
        <f>IF(AD31&lt;&gt;"",'Anexo 6.2'!AD17,"")</f>
        <v/>
      </c>
      <c r="AE36" s="146"/>
      <c r="AF36" s="146"/>
      <c r="AG36" s="146"/>
      <c r="AH36" s="147"/>
      <c r="AI36" s="21">
        <v>8</v>
      </c>
      <c r="AJ36" s="22"/>
    </row>
    <row r="37" spans="1:37" x14ac:dyDescent="0.2">
      <c r="A37" s="2"/>
      <c r="B37" s="82"/>
      <c r="C37" s="86"/>
      <c r="D37" s="87"/>
      <c r="E37" s="154" t="s">
        <v>37</v>
      </c>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6"/>
      <c r="AD37" s="133" t="str">
        <f>IF(AD31&lt;&gt;"",AD31-AD32-AD33-AD34-AD35-AD36,"")</f>
        <v/>
      </c>
      <c r="AE37" s="134"/>
      <c r="AF37" s="134"/>
      <c r="AG37" s="134"/>
      <c r="AH37" s="135"/>
      <c r="AI37" s="21">
        <v>9</v>
      </c>
      <c r="AJ37" s="22"/>
    </row>
    <row r="38" spans="1:37" x14ac:dyDescent="0.2">
      <c r="A38" s="2"/>
      <c r="B38" s="82"/>
      <c r="C38" s="86"/>
      <c r="D38" s="87"/>
      <c r="E38" s="148" t="s">
        <v>38</v>
      </c>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130"/>
      <c r="AE38" s="131"/>
      <c r="AF38" s="131"/>
      <c r="AG38" s="131"/>
      <c r="AH38" s="132"/>
      <c r="AI38" s="21">
        <v>10</v>
      </c>
      <c r="AJ38" s="22"/>
    </row>
    <row r="39" spans="1:37" x14ac:dyDescent="0.2">
      <c r="A39" s="2"/>
      <c r="B39" s="82"/>
      <c r="C39" s="86"/>
      <c r="D39" s="87"/>
      <c r="E39" s="151" t="s">
        <v>39</v>
      </c>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3"/>
      <c r="AD39" s="133" t="str">
        <f>IF(AD37&lt;&gt;"",AD37+AD38,"")</f>
        <v/>
      </c>
      <c r="AE39" s="134"/>
      <c r="AF39" s="134"/>
      <c r="AG39" s="134"/>
      <c r="AH39" s="135"/>
      <c r="AI39" s="21">
        <v>11</v>
      </c>
      <c r="AJ39" s="22"/>
    </row>
    <row r="40" spans="1:37" x14ac:dyDescent="0.2">
      <c r="A40" s="2"/>
      <c r="B40" s="83"/>
      <c r="C40" s="88"/>
      <c r="D40" s="89"/>
      <c r="E40" s="151" t="s">
        <v>40</v>
      </c>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3"/>
      <c r="AD40" s="136" t="str">
        <f>IF(AD27&gt;50,IF(AD39&lt;&gt;"",ROUND(AD39/AD25,0),""),"")</f>
        <v/>
      </c>
      <c r="AE40" s="137"/>
      <c r="AF40" s="137"/>
      <c r="AG40" s="137"/>
      <c r="AH40" s="138"/>
      <c r="AI40" s="21">
        <v>12</v>
      </c>
      <c r="AJ40" s="22"/>
    </row>
    <row r="41" spans="1:37" ht="6.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row>
    <row r="42" spans="1:37" ht="12.75" customHeight="1" x14ac:dyDescent="0.2">
      <c r="A42" s="2"/>
      <c r="B42" s="81" t="s">
        <v>41</v>
      </c>
      <c r="C42" s="84" t="s">
        <v>42</v>
      </c>
      <c r="D42" s="85"/>
      <c r="E42" s="90" t="s">
        <v>43</v>
      </c>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2"/>
      <c r="AJ42" s="22"/>
      <c r="AK42" s="23"/>
    </row>
    <row r="43" spans="1:37" ht="12.75" customHeight="1" x14ac:dyDescent="0.2">
      <c r="A43" s="2"/>
      <c r="B43" s="82"/>
      <c r="C43" s="86"/>
      <c r="D43" s="87"/>
      <c r="E43" s="93"/>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5"/>
      <c r="AJ43" s="24"/>
      <c r="AK43" s="25"/>
    </row>
    <row r="44" spans="1:37" x14ac:dyDescent="0.2">
      <c r="A44" s="2"/>
      <c r="B44" s="82"/>
      <c r="C44" s="86"/>
      <c r="D44" s="87"/>
      <c r="E44" s="96" t="s">
        <v>44</v>
      </c>
      <c r="F44" s="97"/>
      <c r="G44" s="97"/>
      <c r="H44" s="97"/>
      <c r="I44" s="97"/>
      <c r="J44" s="97"/>
      <c r="K44" s="97"/>
      <c r="L44" s="97"/>
      <c r="M44" s="97"/>
      <c r="N44" s="97"/>
      <c r="O44" s="98"/>
      <c r="P44" s="103" t="s">
        <v>45</v>
      </c>
      <c r="Q44" s="104"/>
      <c r="R44" s="104"/>
      <c r="S44" s="104"/>
      <c r="T44" s="104"/>
      <c r="U44" s="105"/>
      <c r="V44" s="103" t="s">
        <v>46</v>
      </c>
      <c r="W44" s="104"/>
      <c r="X44" s="104"/>
      <c r="Y44" s="104"/>
      <c r="Z44" s="104"/>
      <c r="AA44" s="104"/>
      <c r="AB44" s="105"/>
      <c r="AC44" s="109" t="s">
        <v>30</v>
      </c>
      <c r="AD44" s="110"/>
      <c r="AE44" s="110"/>
      <c r="AF44" s="110"/>
      <c r="AG44" s="110"/>
      <c r="AH44" s="111"/>
      <c r="AI44" s="115" t="s">
        <v>31</v>
      </c>
      <c r="AJ44" s="24"/>
      <c r="AK44" s="25"/>
    </row>
    <row r="45" spans="1:37" x14ac:dyDescent="0.2">
      <c r="A45" s="2"/>
      <c r="B45" s="82"/>
      <c r="C45" s="86"/>
      <c r="D45" s="87"/>
      <c r="E45" s="96" t="s">
        <v>47</v>
      </c>
      <c r="F45" s="97"/>
      <c r="G45" s="97"/>
      <c r="H45" s="97"/>
      <c r="I45" s="97"/>
      <c r="J45" s="98"/>
      <c r="K45" s="96" t="s">
        <v>48</v>
      </c>
      <c r="L45" s="97"/>
      <c r="M45" s="97"/>
      <c r="N45" s="97"/>
      <c r="O45" s="98"/>
      <c r="P45" s="106"/>
      <c r="Q45" s="107"/>
      <c r="R45" s="107"/>
      <c r="S45" s="107"/>
      <c r="T45" s="107"/>
      <c r="U45" s="108"/>
      <c r="V45" s="106"/>
      <c r="W45" s="107"/>
      <c r="X45" s="107"/>
      <c r="Y45" s="107"/>
      <c r="Z45" s="107"/>
      <c r="AA45" s="107"/>
      <c r="AB45" s="108"/>
      <c r="AC45" s="112"/>
      <c r="AD45" s="113"/>
      <c r="AE45" s="113"/>
      <c r="AF45" s="113"/>
      <c r="AG45" s="113"/>
      <c r="AH45" s="114"/>
      <c r="AI45" s="116"/>
      <c r="AJ45" s="24"/>
      <c r="AK45" s="25"/>
    </row>
    <row r="46" spans="1:37" ht="12.75" customHeight="1" x14ac:dyDescent="0.2">
      <c r="A46" s="2"/>
      <c r="B46" s="82"/>
      <c r="C46" s="86"/>
      <c r="D46" s="87"/>
      <c r="E46" s="75">
        <v>0</v>
      </c>
      <c r="F46" s="76"/>
      <c r="G46" s="76"/>
      <c r="H46" s="76"/>
      <c r="I46" s="76"/>
      <c r="J46" s="99"/>
      <c r="K46" s="75">
        <v>10500</v>
      </c>
      <c r="L46" s="76"/>
      <c r="M46" s="76"/>
      <c r="N46" s="76"/>
      <c r="O46" s="99"/>
      <c r="P46" s="117" t="str">
        <f>IF(AD27&gt;50,IF(AD40&lt;&gt;"",IF(AD40&lt;K46,AD40-E46,K46-E46),""),"")</f>
        <v/>
      </c>
      <c r="Q46" s="118"/>
      <c r="R46" s="118"/>
      <c r="S46" s="118"/>
      <c r="T46" s="118"/>
      <c r="U46" s="26"/>
      <c r="V46" s="121">
        <v>5</v>
      </c>
      <c r="W46" s="122"/>
      <c r="X46" s="122"/>
      <c r="Y46" s="122"/>
      <c r="Z46" s="122"/>
      <c r="AA46" s="122"/>
      <c r="AB46" s="122"/>
      <c r="AC46" s="119" t="str">
        <f>IF(P46&lt;&gt;"",ROUND((P46*V46/100),0),"")</f>
        <v/>
      </c>
      <c r="AD46" s="120"/>
      <c r="AE46" s="120"/>
      <c r="AF46" s="120"/>
      <c r="AG46" s="120"/>
      <c r="AH46" s="27"/>
      <c r="AI46" s="58">
        <v>13</v>
      </c>
      <c r="AJ46" s="24"/>
      <c r="AK46" s="25"/>
    </row>
    <row r="47" spans="1:37" x14ac:dyDescent="0.2">
      <c r="A47" s="2"/>
      <c r="B47" s="82"/>
      <c r="C47" s="86"/>
      <c r="D47" s="87"/>
      <c r="E47" s="75">
        <v>10500</v>
      </c>
      <c r="F47" s="76"/>
      <c r="G47" s="76"/>
      <c r="H47" s="76"/>
      <c r="I47" s="76"/>
      <c r="J47" s="99"/>
      <c r="K47" s="75">
        <v>23500</v>
      </c>
      <c r="L47" s="76"/>
      <c r="M47" s="76"/>
      <c r="N47" s="76"/>
      <c r="O47" s="99"/>
      <c r="P47" s="117" t="str">
        <f>IF(AD27&gt;50,IF($AD$40&lt;&gt;"",IF($AD$40&gt;K47,K47-E47,$AD$40-E47),0),"")</f>
        <v/>
      </c>
      <c r="Q47" s="118"/>
      <c r="R47" s="118"/>
      <c r="S47" s="118"/>
      <c r="T47" s="118"/>
      <c r="U47" s="26"/>
      <c r="V47" s="121">
        <v>10</v>
      </c>
      <c r="W47" s="122"/>
      <c r="X47" s="122"/>
      <c r="Y47" s="122"/>
      <c r="Z47" s="122"/>
      <c r="AA47" s="122"/>
      <c r="AB47" s="122"/>
      <c r="AC47" s="119" t="str">
        <f>IF(P47&lt;&gt;"",ROUND((P47*V47/100),0),"")</f>
        <v/>
      </c>
      <c r="AD47" s="120"/>
      <c r="AE47" s="120"/>
      <c r="AF47" s="120"/>
      <c r="AG47" s="120"/>
      <c r="AH47" s="28"/>
      <c r="AI47" s="58">
        <v>14</v>
      </c>
      <c r="AJ47" s="24"/>
      <c r="AK47" s="25"/>
    </row>
    <row r="48" spans="1:37" x14ac:dyDescent="0.2">
      <c r="A48" s="2"/>
      <c r="B48" s="82"/>
      <c r="C48" s="86"/>
      <c r="D48" s="87"/>
      <c r="E48" s="100">
        <v>23500</v>
      </c>
      <c r="F48" s="101"/>
      <c r="G48" s="101"/>
      <c r="H48" s="101"/>
      <c r="I48" s="101"/>
      <c r="J48" s="102"/>
      <c r="K48" s="100">
        <v>46500</v>
      </c>
      <c r="L48" s="101"/>
      <c r="M48" s="101"/>
      <c r="N48" s="101"/>
      <c r="O48" s="102"/>
      <c r="P48" s="117" t="str">
        <f>IF(AD27&gt;50,IF($AD$40&lt;&gt;"",IF($AD$40&gt;K48,K48-E48,$AD$40-E48),0),"")</f>
        <v/>
      </c>
      <c r="Q48" s="118"/>
      <c r="R48" s="118"/>
      <c r="S48" s="118"/>
      <c r="T48" s="118"/>
      <c r="U48" s="26"/>
      <c r="V48" s="121">
        <v>12</v>
      </c>
      <c r="W48" s="122"/>
      <c r="X48" s="122"/>
      <c r="Y48" s="122"/>
      <c r="Z48" s="122"/>
      <c r="AA48" s="122"/>
      <c r="AB48" s="122"/>
      <c r="AC48" s="119" t="str">
        <f>IF(P48&lt;&gt;"",ROUND((P48*V48/100),0),"")</f>
        <v/>
      </c>
      <c r="AD48" s="120"/>
      <c r="AE48" s="120"/>
      <c r="AF48" s="120"/>
      <c r="AG48" s="120"/>
      <c r="AH48" s="28"/>
      <c r="AI48" s="58">
        <v>15</v>
      </c>
      <c r="AJ48" s="2"/>
    </row>
    <row r="49" spans="1:36" x14ac:dyDescent="0.2">
      <c r="A49" s="2"/>
      <c r="B49" s="82"/>
      <c r="C49" s="86"/>
      <c r="D49" s="87"/>
      <c r="E49" s="75">
        <v>46500</v>
      </c>
      <c r="F49" s="76"/>
      <c r="G49" s="76"/>
      <c r="H49" s="76"/>
      <c r="I49" s="76"/>
      <c r="J49" s="76"/>
      <c r="K49" s="77"/>
      <c r="L49" s="77"/>
      <c r="M49" s="77"/>
      <c r="N49" s="77"/>
      <c r="O49" s="78"/>
      <c r="P49" s="117" t="str">
        <f>IF(AD27&gt;50,IF($AD$40&lt;&gt;"",IF(AD40&gt;E49,AD40-E49,0),0),"")</f>
        <v/>
      </c>
      <c r="Q49" s="118"/>
      <c r="R49" s="118"/>
      <c r="S49" s="118"/>
      <c r="T49" s="118"/>
      <c r="U49" s="26"/>
      <c r="V49" s="121">
        <v>17.5</v>
      </c>
      <c r="W49" s="122"/>
      <c r="X49" s="122"/>
      <c r="Y49" s="122"/>
      <c r="Z49" s="122"/>
      <c r="AA49" s="122"/>
      <c r="AB49" s="122"/>
      <c r="AC49" s="125" t="str">
        <f>IF(P49&lt;&gt;"",ROUND((P49*V49/100),0),"")</f>
        <v/>
      </c>
      <c r="AD49" s="126"/>
      <c r="AE49" s="126"/>
      <c r="AF49" s="126"/>
      <c r="AG49" s="126"/>
      <c r="AH49" s="28"/>
      <c r="AI49" s="58">
        <v>16</v>
      </c>
      <c r="AJ49" s="2"/>
    </row>
    <row r="50" spans="1:36" x14ac:dyDescent="0.2">
      <c r="A50" s="2"/>
      <c r="B50" s="83"/>
      <c r="C50" s="88"/>
      <c r="D50" s="89"/>
      <c r="E50" s="29"/>
      <c r="F50" s="30"/>
      <c r="G50" s="30"/>
      <c r="H50" s="30"/>
      <c r="I50" s="30"/>
      <c r="J50" s="30"/>
      <c r="K50" s="30"/>
      <c r="L50" s="79" t="s">
        <v>49</v>
      </c>
      <c r="M50" s="79"/>
      <c r="N50" s="79"/>
      <c r="O50" s="80"/>
      <c r="P50" s="117" t="str">
        <f>IF((SUM(P46:T49))=0,"",SUM(P46:T49))</f>
        <v/>
      </c>
      <c r="Q50" s="118"/>
      <c r="R50" s="118"/>
      <c r="S50" s="118"/>
      <c r="T50" s="118"/>
      <c r="U50" s="26"/>
      <c r="V50" s="127"/>
      <c r="W50" s="128"/>
      <c r="X50" s="128"/>
      <c r="Y50" s="128"/>
      <c r="Z50" s="128"/>
      <c r="AA50" s="128"/>
      <c r="AB50" s="129"/>
      <c r="AC50" s="123" t="str">
        <f>IF((SUM(AC46:AH49))=0,"",SUM(AC46:AH49))</f>
        <v/>
      </c>
      <c r="AD50" s="124"/>
      <c r="AE50" s="124"/>
      <c r="AF50" s="124"/>
      <c r="AG50" s="124"/>
      <c r="AH50" s="31"/>
      <c r="AI50" s="59">
        <v>17</v>
      </c>
      <c r="AJ50" s="2"/>
    </row>
    <row r="51" spans="1:36" ht="6.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sheetData>
  <sheetProtection algorithmName="SHA-512" hashValue="jZvvHYle5s8k96J4xTF0yOS7/W59/nn1rrC/twJcE1KF1tVRhukGp1RYf8tFgM5G3pM4BsmWO09pd2H2DIWRxg==" saltValue="zYbYcz5t60fOUeRnIsMdCA==" spinCount="100000" sheet="1" formatCells="0" selectLockedCells="1"/>
  <mergeCells count="86">
    <mergeCell ref="AF1:AI1"/>
    <mergeCell ref="B24:I24"/>
    <mergeCell ref="J24:X24"/>
    <mergeCell ref="C22:AH22"/>
    <mergeCell ref="AI25:AI26"/>
    <mergeCell ref="D13:E13"/>
    <mergeCell ref="B2:F5"/>
    <mergeCell ref="AB20:AI20"/>
    <mergeCell ref="T20:AA20"/>
    <mergeCell ref="B20:S20"/>
    <mergeCell ref="B18:J18"/>
    <mergeCell ref="K18:U18"/>
    <mergeCell ref="V18:AB18"/>
    <mergeCell ref="AC18:AI18"/>
    <mergeCell ref="C16:AH16"/>
    <mergeCell ref="G2:AI5"/>
    <mergeCell ref="AI27:AI28"/>
    <mergeCell ref="AD27:AH28"/>
    <mergeCell ref="AD25:AH26"/>
    <mergeCell ref="Y23:AC23"/>
    <mergeCell ref="Y24:AI24"/>
    <mergeCell ref="AD32:AH32"/>
    <mergeCell ref="AD33:AH33"/>
    <mergeCell ref="AD34:AH34"/>
    <mergeCell ref="AD31:AH31"/>
    <mergeCell ref="AD30:AH30"/>
    <mergeCell ref="E34:AC34"/>
    <mergeCell ref="E31:AC31"/>
    <mergeCell ref="E30:AC30"/>
    <mergeCell ref="E32:AC32"/>
    <mergeCell ref="E33:AC33"/>
    <mergeCell ref="AE9:AG9"/>
    <mergeCell ref="J9:K9"/>
    <mergeCell ref="O9:P9"/>
    <mergeCell ref="O10:P10"/>
    <mergeCell ref="J10:K10"/>
    <mergeCell ref="AD38:AH38"/>
    <mergeCell ref="AD39:AH39"/>
    <mergeCell ref="AD40:AH40"/>
    <mergeCell ref="B25:AB26"/>
    <mergeCell ref="B27:AC28"/>
    <mergeCell ref="AD35:AH35"/>
    <mergeCell ref="AD37:AH37"/>
    <mergeCell ref="AD36:AH36"/>
    <mergeCell ref="E38:AC38"/>
    <mergeCell ref="E39:AC39"/>
    <mergeCell ref="E40:AC40"/>
    <mergeCell ref="B30:B40"/>
    <mergeCell ref="C30:D40"/>
    <mergeCell ref="E35:AC35"/>
    <mergeCell ref="E36:AC36"/>
    <mergeCell ref="E37:AC37"/>
    <mergeCell ref="P47:T47"/>
    <mergeCell ref="P48:T48"/>
    <mergeCell ref="P49:T49"/>
    <mergeCell ref="P50:T50"/>
    <mergeCell ref="AC50:AG50"/>
    <mergeCell ref="AC47:AG47"/>
    <mergeCell ref="AC48:AG48"/>
    <mergeCell ref="AC49:AG49"/>
    <mergeCell ref="V47:AB47"/>
    <mergeCell ref="V48:AB48"/>
    <mergeCell ref="V49:AB49"/>
    <mergeCell ref="V50:AB50"/>
    <mergeCell ref="V44:AB45"/>
    <mergeCell ref="AC44:AH45"/>
    <mergeCell ref="AI44:AI45"/>
    <mergeCell ref="P46:T46"/>
    <mergeCell ref="AC46:AG46"/>
    <mergeCell ref="V46:AB46"/>
    <mergeCell ref="E49:J49"/>
    <mergeCell ref="K49:O49"/>
    <mergeCell ref="L50:O50"/>
    <mergeCell ref="B42:B50"/>
    <mergeCell ref="C42:D50"/>
    <mergeCell ref="E42:AI43"/>
    <mergeCell ref="E44:O44"/>
    <mergeCell ref="E45:J45"/>
    <mergeCell ref="K45:O45"/>
    <mergeCell ref="E46:J46"/>
    <mergeCell ref="K46:O46"/>
    <mergeCell ref="E47:J47"/>
    <mergeCell ref="K47:O47"/>
    <mergeCell ref="E48:J48"/>
    <mergeCell ref="K48:O48"/>
    <mergeCell ref="P44:U45"/>
  </mergeCells>
  <dataValidations count="1">
    <dataValidation type="list" allowBlank="1" showInputMessage="1" showErrorMessage="1" sqref="G13 E9 E7 N13 AH9 AH7" xr:uid="{2A9FE9F7-2D2F-4C37-AF3F-BC526243C084}">
      <formula1>"X"</formula1>
    </dataValidation>
  </dataValidations>
  <pageMargins left="0.7" right="0.7" top="0.75" bottom="0.75" header="0.3" footer="0.3"/>
  <pageSetup paperSize="9" scale="62" orientation="portrait" r:id="rId1"/>
  <colBreaks count="1" manualBreakCount="1">
    <brk id="35" max="50" man="1"/>
  </col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'Anexo 6.2'!$AM$45:$AM$56</xm:f>
          </x14:formula1>
          <xm:sqref>H10 M10</xm:sqref>
        </x14:dataValidation>
        <x14:dataValidation type="list" allowBlank="1" showInputMessage="1" showErrorMessage="1" xr:uid="{00000000-0002-0000-0000-000002000000}">
          <x14:formula1>
            <xm:f>'Anexo 6.2'!$AO$45:$AO$54</xm:f>
          </x14:formula1>
          <xm:sqref>J10:K10 O10:P10</xm:sqref>
        </x14:dataValidation>
        <x14:dataValidation type="list" allowBlank="1" showInputMessage="1" showErrorMessage="1" xr:uid="{00000000-0002-0000-0000-000003000000}">
          <x14:formula1>
            <xm:f>'Anexo 6.2'!$AP$45:$AP$60</xm:f>
          </x14:formula1>
          <xm:sqref>AB20:AI20</xm:sqref>
        </x14:dataValidation>
        <x14:dataValidation type="list" allowBlank="1" showInputMessage="1" showErrorMessage="1" xr:uid="{00000000-0002-0000-0000-000004000000}">
          <x14:formula1>
            <xm:f>'Anexo 6.2'!$AR$45:$AR$59</xm:f>
          </x14:formula1>
          <xm:sqref>T20:AA20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75"/>
  <sheetViews>
    <sheetView topLeftCell="A7" zoomScale="115" zoomScaleNormal="115" zoomScaleSheetLayoutView="100" workbookViewId="0">
      <selection activeCell="AD18" sqref="AD18:AH18"/>
    </sheetView>
  </sheetViews>
  <sheetFormatPr defaultColWidth="4.140625" defaultRowHeight="12.75" x14ac:dyDescent="0.2"/>
  <cols>
    <col min="1" max="1" width="0.7109375" style="33" customWidth="1"/>
    <col min="2" max="2" width="4.7109375" style="33" customWidth="1"/>
    <col min="3" max="3" width="3.42578125" style="33" customWidth="1"/>
    <col min="4" max="4" width="3.28515625" style="33" customWidth="1"/>
    <col min="5" max="11" width="3.7109375" style="33" customWidth="1"/>
    <col min="12" max="30" width="3.5703125" style="33" customWidth="1"/>
    <col min="31" max="31" width="4.85546875" style="33" customWidth="1"/>
    <col min="32" max="34" width="3.5703125" style="33" customWidth="1"/>
    <col min="35" max="35" width="4.7109375" style="33" customWidth="1"/>
    <col min="36" max="36" width="1.140625" style="33" customWidth="1"/>
    <col min="37" max="37" width="4.140625" style="33" customWidth="1"/>
    <col min="38" max="60" width="4.140625" style="33" hidden="1" customWidth="1"/>
    <col min="61" max="61" width="4.140625" style="33" customWidth="1"/>
    <col min="62" max="16384" width="4.140625" style="33"/>
  </cols>
  <sheetData>
    <row r="1" spans="1:37" ht="5.25" customHeight="1"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spans="1:37" ht="18" customHeight="1" x14ac:dyDescent="0.2">
      <c r="A2" s="32"/>
      <c r="B2" s="231" t="s">
        <v>50</v>
      </c>
      <c r="C2" s="234" t="s">
        <v>51</v>
      </c>
      <c r="D2" s="235"/>
      <c r="E2" s="257" t="s">
        <v>52</v>
      </c>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9"/>
      <c r="AJ2" s="34"/>
      <c r="AK2" s="35"/>
    </row>
    <row r="3" spans="1:37" ht="13.5" customHeight="1" x14ac:dyDescent="0.2">
      <c r="A3" s="32"/>
      <c r="B3" s="232"/>
      <c r="C3" s="236"/>
      <c r="D3" s="237"/>
      <c r="E3" s="260"/>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2"/>
      <c r="AJ3" s="34"/>
      <c r="AK3" s="35"/>
    </row>
    <row r="4" spans="1:37" x14ac:dyDescent="0.2">
      <c r="A4" s="32"/>
      <c r="B4" s="232"/>
      <c r="C4" s="236"/>
      <c r="D4" s="237"/>
      <c r="E4" s="202" t="s">
        <v>53</v>
      </c>
      <c r="F4" s="203"/>
      <c r="G4" s="203"/>
      <c r="H4" s="203"/>
      <c r="I4" s="203"/>
      <c r="J4" s="203"/>
      <c r="K4" s="204"/>
      <c r="L4" s="245" t="s">
        <v>54</v>
      </c>
      <c r="M4" s="246"/>
      <c r="N4" s="246"/>
      <c r="O4" s="246"/>
      <c r="P4" s="246"/>
      <c r="Q4" s="246"/>
      <c r="R4" s="246"/>
      <c r="S4" s="246"/>
      <c r="T4" s="247"/>
      <c r="U4" s="251" t="s">
        <v>55</v>
      </c>
      <c r="V4" s="252"/>
      <c r="W4" s="252"/>
      <c r="X4" s="252"/>
      <c r="Y4" s="252"/>
      <c r="Z4" s="252"/>
      <c r="AA4" s="252"/>
      <c r="AB4" s="252"/>
      <c r="AC4" s="253"/>
      <c r="AD4" s="202" t="s">
        <v>30</v>
      </c>
      <c r="AE4" s="203"/>
      <c r="AF4" s="203"/>
      <c r="AG4" s="203"/>
      <c r="AH4" s="204"/>
      <c r="AI4" s="204" t="s">
        <v>31</v>
      </c>
      <c r="AJ4" s="32"/>
    </row>
    <row r="5" spans="1:37" ht="15" customHeight="1" x14ac:dyDescent="0.2">
      <c r="A5" s="32"/>
      <c r="B5" s="232"/>
      <c r="C5" s="236"/>
      <c r="D5" s="237"/>
      <c r="E5" s="205"/>
      <c r="F5" s="206"/>
      <c r="G5" s="206"/>
      <c r="H5" s="206"/>
      <c r="I5" s="206"/>
      <c r="J5" s="206"/>
      <c r="K5" s="207"/>
      <c r="L5" s="248"/>
      <c r="M5" s="249"/>
      <c r="N5" s="249"/>
      <c r="O5" s="249"/>
      <c r="P5" s="249"/>
      <c r="Q5" s="249"/>
      <c r="R5" s="249"/>
      <c r="S5" s="249"/>
      <c r="T5" s="250"/>
      <c r="U5" s="254"/>
      <c r="V5" s="255"/>
      <c r="W5" s="255"/>
      <c r="X5" s="255"/>
      <c r="Y5" s="255"/>
      <c r="Z5" s="255"/>
      <c r="AA5" s="255"/>
      <c r="AB5" s="255"/>
      <c r="AC5" s="256"/>
      <c r="AD5" s="205"/>
      <c r="AE5" s="206"/>
      <c r="AF5" s="206"/>
      <c r="AG5" s="206"/>
      <c r="AH5" s="207"/>
      <c r="AI5" s="230"/>
      <c r="AJ5" s="32"/>
    </row>
    <row r="6" spans="1:37" ht="16.5" customHeight="1" x14ac:dyDescent="0.2">
      <c r="A6" s="32"/>
      <c r="B6" s="232"/>
      <c r="C6" s="236"/>
      <c r="D6" s="237"/>
      <c r="E6" s="263" t="s">
        <v>56</v>
      </c>
      <c r="F6" s="226"/>
      <c r="G6" s="226"/>
      <c r="H6" s="226"/>
      <c r="I6" s="226"/>
      <c r="J6" s="226"/>
      <c r="K6" s="264"/>
      <c r="L6" s="267" t="str">
        <f>IF('Anexo 6.1'!AD27&lt;50,'Anexo 6.1'!AD39,"")</f>
        <v/>
      </c>
      <c r="M6" s="268"/>
      <c r="N6" s="268"/>
      <c r="O6" s="268"/>
      <c r="P6" s="268"/>
      <c r="Q6" s="268"/>
      <c r="R6" s="268"/>
      <c r="S6" s="268"/>
      <c r="T6" s="269"/>
      <c r="U6" s="263">
        <v>17.5</v>
      </c>
      <c r="V6" s="226"/>
      <c r="W6" s="226"/>
      <c r="X6" s="226"/>
      <c r="Y6" s="226"/>
      <c r="Z6" s="226"/>
      <c r="AA6" s="226"/>
      <c r="AB6" s="226"/>
      <c r="AC6" s="264"/>
      <c r="AD6" s="273" t="str">
        <f>IF(L6&lt;&gt;"",ROUND((L6*U6/100),0),"")</f>
        <v/>
      </c>
      <c r="AE6" s="274"/>
      <c r="AF6" s="274"/>
      <c r="AG6" s="274"/>
      <c r="AH6" s="275"/>
      <c r="AI6" s="243">
        <v>18</v>
      </c>
      <c r="AJ6" s="32"/>
    </row>
    <row r="7" spans="1:37" ht="15" customHeight="1" x14ac:dyDescent="0.2">
      <c r="A7" s="32"/>
      <c r="B7" s="233"/>
      <c r="C7" s="238"/>
      <c r="D7" s="239"/>
      <c r="E7" s="265"/>
      <c r="F7" s="227"/>
      <c r="G7" s="227"/>
      <c r="H7" s="227"/>
      <c r="I7" s="227"/>
      <c r="J7" s="227"/>
      <c r="K7" s="266"/>
      <c r="L7" s="270"/>
      <c r="M7" s="271"/>
      <c r="N7" s="271"/>
      <c r="O7" s="271"/>
      <c r="P7" s="271"/>
      <c r="Q7" s="271"/>
      <c r="R7" s="271"/>
      <c r="S7" s="271"/>
      <c r="T7" s="272"/>
      <c r="U7" s="265"/>
      <c r="V7" s="227"/>
      <c r="W7" s="227"/>
      <c r="X7" s="227"/>
      <c r="Y7" s="227"/>
      <c r="Z7" s="227"/>
      <c r="AA7" s="227"/>
      <c r="AB7" s="227"/>
      <c r="AC7" s="266"/>
      <c r="AD7" s="276"/>
      <c r="AE7" s="277"/>
      <c r="AF7" s="277"/>
      <c r="AG7" s="277"/>
      <c r="AH7" s="278"/>
      <c r="AI7" s="244"/>
      <c r="AJ7" s="32"/>
    </row>
    <row r="8" spans="1:37" ht="6" customHeight="1" x14ac:dyDescent="0.2">
      <c r="A8" s="32"/>
      <c r="B8" s="36"/>
      <c r="C8" s="36"/>
      <c r="D8" s="36"/>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row>
    <row r="9" spans="1:37" ht="15" customHeight="1" x14ac:dyDescent="0.2">
      <c r="A9" s="32"/>
      <c r="B9" s="231" t="s">
        <v>57</v>
      </c>
      <c r="C9" s="234" t="s">
        <v>58</v>
      </c>
      <c r="D9" s="235"/>
      <c r="E9" s="203" t="s">
        <v>59</v>
      </c>
      <c r="F9" s="226"/>
      <c r="G9" s="226"/>
      <c r="H9" s="226"/>
      <c r="I9" s="226"/>
      <c r="J9" s="226"/>
      <c r="K9" s="226"/>
      <c r="L9" s="226"/>
      <c r="M9" s="226"/>
      <c r="N9" s="226"/>
      <c r="O9" s="226"/>
      <c r="P9" s="226"/>
      <c r="Q9" s="226"/>
      <c r="R9" s="226"/>
      <c r="S9" s="226"/>
      <c r="T9" s="226"/>
      <c r="U9" s="226"/>
      <c r="V9" s="226"/>
      <c r="W9" s="226"/>
      <c r="X9" s="226"/>
      <c r="Y9" s="226"/>
      <c r="Z9" s="226"/>
      <c r="AA9" s="226"/>
      <c r="AB9" s="226"/>
      <c r="AC9" s="226"/>
      <c r="AD9" s="202" t="s">
        <v>30</v>
      </c>
      <c r="AE9" s="203"/>
      <c r="AF9" s="203"/>
      <c r="AG9" s="203"/>
      <c r="AH9" s="204"/>
      <c r="AI9" s="204" t="s">
        <v>31</v>
      </c>
      <c r="AJ9" s="32"/>
    </row>
    <row r="10" spans="1:37" x14ac:dyDescent="0.2">
      <c r="A10" s="32"/>
      <c r="B10" s="232"/>
      <c r="C10" s="236"/>
      <c r="D10" s="23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8"/>
      <c r="AE10" s="229"/>
      <c r="AF10" s="229"/>
      <c r="AG10" s="229"/>
      <c r="AH10" s="230"/>
      <c r="AI10" s="230"/>
      <c r="AJ10" s="32"/>
    </row>
    <row r="11" spans="1:37" x14ac:dyDescent="0.2">
      <c r="A11" s="32"/>
      <c r="B11" s="232"/>
      <c r="C11" s="236"/>
      <c r="D11" s="237"/>
      <c r="E11" s="37" t="s">
        <v>60</v>
      </c>
      <c r="F11" s="38"/>
      <c r="G11" s="38"/>
      <c r="H11" s="38"/>
      <c r="I11" s="38"/>
      <c r="J11" s="38"/>
      <c r="K11" s="38"/>
      <c r="L11" s="38"/>
      <c r="M11" s="38"/>
      <c r="N11" s="38"/>
      <c r="O11" s="38"/>
      <c r="P11" s="38"/>
      <c r="Q11" s="38"/>
      <c r="R11" s="38"/>
      <c r="S11" s="38"/>
      <c r="T11" s="38"/>
      <c r="U11" s="38"/>
      <c r="V11" s="38"/>
      <c r="W11" s="38"/>
      <c r="X11" s="38"/>
      <c r="Y11" s="38"/>
      <c r="Z11" s="38"/>
      <c r="AA11" s="38"/>
      <c r="AB11" s="38"/>
      <c r="AC11" s="38"/>
      <c r="AD11" s="240" t="str">
        <f>IF('Anexo 6.1'!AD31&lt;&gt;"",'Anexo 6.1'!AC50,"")</f>
        <v/>
      </c>
      <c r="AE11" s="241"/>
      <c r="AF11" s="241"/>
      <c r="AG11" s="241"/>
      <c r="AH11" s="242"/>
      <c r="AI11" s="61">
        <v>19</v>
      </c>
      <c r="AJ11" s="32"/>
    </row>
    <row r="12" spans="1:37" x14ac:dyDescent="0.2">
      <c r="A12" s="32"/>
      <c r="B12" s="232"/>
      <c r="C12" s="236"/>
      <c r="D12" s="237"/>
      <c r="E12" s="39" t="s">
        <v>61</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136" t="str">
        <f>IF(AD11&lt;&gt;"",ROUND(AD11*'Anexo 6.1'!AD25,2),"")</f>
        <v/>
      </c>
      <c r="AE12" s="137"/>
      <c r="AF12" s="137"/>
      <c r="AG12" s="137"/>
      <c r="AH12" s="138"/>
      <c r="AI12" s="61">
        <v>20</v>
      </c>
      <c r="AJ12" s="32"/>
    </row>
    <row r="13" spans="1:37" x14ac:dyDescent="0.2">
      <c r="A13" s="32"/>
      <c r="B13" s="233"/>
      <c r="C13" s="238"/>
      <c r="D13" s="239"/>
      <c r="E13" s="39" t="s">
        <v>62</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136" t="str">
        <f>IF(AD6&lt;&gt;"",AD6,"")</f>
        <v/>
      </c>
      <c r="AE13" s="137"/>
      <c r="AF13" s="137"/>
      <c r="AG13" s="137"/>
      <c r="AH13" s="138"/>
      <c r="AI13" s="61">
        <v>21</v>
      </c>
      <c r="AJ13" s="32"/>
    </row>
    <row r="14" spans="1:37" ht="6" customHeight="1" x14ac:dyDescent="0.2">
      <c r="A14" s="32"/>
      <c r="B14" s="41"/>
      <c r="C14" s="41"/>
      <c r="D14" s="41"/>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row>
    <row r="15" spans="1:37" ht="15" customHeight="1" x14ac:dyDescent="0.2">
      <c r="A15" s="32"/>
      <c r="B15" s="214" t="s">
        <v>63</v>
      </c>
      <c r="C15" s="208" t="s">
        <v>64</v>
      </c>
      <c r="D15" s="209"/>
      <c r="E15" s="203" t="s">
        <v>65</v>
      </c>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4"/>
      <c r="AD15" s="202" t="s">
        <v>30</v>
      </c>
      <c r="AE15" s="203"/>
      <c r="AF15" s="203"/>
      <c r="AG15" s="203"/>
      <c r="AH15" s="204"/>
      <c r="AI15" s="115" t="s">
        <v>31</v>
      </c>
      <c r="AJ15" s="32"/>
    </row>
    <row r="16" spans="1:37" x14ac:dyDescent="0.2">
      <c r="A16" s="32"/>
      <c r="B16" s="215"/>
      <c r="C16" s="210"/>
      <c r="D16" s="211"/>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7"/>
      <c r="AD16" s="205"/>
      <c r="AE16" s="206"/>
      <c r="AF16" s="206"/>
      <c r="AG16" s="206"/>
      <c r="AH16" s="207"/>
      <c r="AI16" s="116"/>
      <c r="AJ16" s="32"/>
    </row>
    <row r="17" spans="1:36" ht="15" customHeight="1" x14ac:dyDescent="0.2">
      <c r="A17" s="32"/>
      <c r="B17" s="215"/>
      <c r="C17" s="210"/>
      <c r="D17" s="211"/>
      <c r="E17" s="223" t="s">
        <v>66</v>
      </c>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5"/>
      <c r="AD17" s="136" t="str">
        <f>IF('Anexo 6.1'!AD31&lt;&gt;"",SUM(AD18:AH24),"")</f>
        <v/>
      </c>
      <c r="AE17" s="137"/>
      <c r="AF17" s="137"/>
      <c r="AG17" s="137"/>
      <c r="AH17" s="138"/>
      <c r="AI17" s="60">
        <v>22</v>
      </c>
      <c r="AJ17" s="32"/>
    </row>
    <row r="18" spans="1:36" x14ac:dyDescent="0.2">
      <c r="A18" s="32"/>
      <c r="B18" s="215"/>
      <c r="C18" s="210"/>
      <c r="D18" s="211"/>
      <c r="E18" s="217" t="s">
        <v>67</v>
      </c>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9"/>
      <c r="AD18" s="220"/>
      <c r="AE18" s="221"/>
      <c r="AF18" s="221"/>
      <c r="AG18" s="221"/>
      <c r="AH18" s="222"/>
      <c r="AI18" s="60">
        <v>23</v>
      </c>
      <c r="AJ18" s="32"/>
    </row>
    <row r="19" spans="1:36" x14ac:dyDescent="0.2">
      <c r="A19" s="32"/>
      <c r="B19" s="215"/>
      <c r="C19" s="210"/>
      <c r="D19" s="211"/>
      <c r="E19" s="217" t="s">
        <v>68</v>
      </c>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9"/>
      <c r="AD19" s="220"/>
      <c r="AE19" s="221"/>
      <c r="AF19" s="221"/>
      <c r="AG19" s="221"/>
      <c r="AH19" s="222"/>
      <c r="AI19" s="60">
        <v>24</v>
      </c>
      <c r="AJ19" s="32"/>
    </row>
    <row r="20" spans="1:36" x14ac:dyDescent="0.2">
      <c r="A20" s="32"/>
      <c r="B20" s="215"/>
      <c r="C20" s="210"/>
      <c r="D20" s="211"/>
      <c r="E20" s="217" t="s">
        <v>69</v>
      </c>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9"/>
      <c r="AD20" s="220"/>
      <c r="AE20" s="221"/>
      <c r="AF20" s="221"/>
      <c r="AG20" s="221"/>
      <c r="AH20" s="222"/>
      <c r="AI20" s="60">
        <v>25</v>
      </c>
      <c r="AJ20" s="32"/>
    </row>
    <row r="21" spans="1:36" x14ac:dyDescent="0.2">
      <c r="A21" s="32"/>
      <c r="B21" s="215"/>
      <c r="C21" s="210"/>
      <c r="D21" s="211"/>
      <c r="E21" s="217" t="s">
        <v>70</v>
      </c>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9"/>
      <c r="AD21" s="220"/>
      <c r="AE21" s="221"/>
      <c r="AF21" s="221"/>
      <c r="AG21" s="221"/>
      <c r="AH21" s="222"/>
      <c r="AI21" s="60">
        <v>26</v>
      </c>
      <c r="AJ21" s="32"/>
    </row>
    <row r="22" spans="1:36" x14ac:dyDescent="0.2">
      <c r="A22" s="32"/>
      <c r="B22" s="215"/>
      <c r="C22" s="210"/>
      <c r="D22" s="211"/>
      <c r="E22" s="217" t="s">
        <v>71</v>
      </c>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9"/>
      <c r="AD22" s="220"/>
      <c r="AE22" s="221"/>
      <c r="AF22" s="221"/>
      <c r="AG22" s="221"/>
      <c r="AH22" s="222"/>
      <c r="AI22" s="60">
        <v>27</v>
      </c>
      <c r="AJ22" s="32"/>
    </row>
    <row r="23" spans="1:36" x14ac:dyDescent="0.2">
      <c r="A23" s="32"/>
      <c r="B23" s="215"/>
      <c r="C23" s="210"/>
      <c r="D23" s="211"/>
      <c r="E23" s="217" t="s">
        <v>72</v>
      </c>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9"/>
      <c r="AD23" s="220"/>
      <c r="AE23" s="221"/>
      <c r="AF23" s="221"/>
      <c r="AG23" s="221"/>
      <c r="AH23" s="222"/>
      <c r="AI23" s="60">
        <v>28</v>
      </c>
      <c r="AJ23" s="32"/>
    </row>
    <row r="24" spans="1:36" ht="27" customHeight="1" x14ac:dyDescent="0.2">
      <c r="A24" s="32"/>
      <c r="B24" s="216"/>
      <c r="C24" s="212"/>
      <c r="D24" s="213"/>
      <c r="E24" s="281" t="s">
        <v>73</v>
      </c>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3"/>
      <c r="AD24" s="220"/>
      <c r="AE24" s="221"/>
      <c r="AF24" s="221"/>
      <c r="AG24" s="221"/>
      <c r="AH24" s="222"/>
      <c r="AI24" s="61">
        <v>29</v>
      </c>
      <c r="AJ24" s="32"/>
    </row>
    <row r="25" spans="1:36" ht="5.25" customHeight="1" x14ac:dyDescent="0.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row>
    <row r="26" spans="1:36" x14ac:dyDescent="0.2">
      <c r="A26" s="32"/>
      <c r="B26" s="32"/>
      <c r="C26" s="36" t="s">
        <v>74</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row>
    <row r="27" spans="1:36" ht="6" customHeight="1" x14ac:dyDescent="0.2">
      <c r="A27" s="32"/>
      <c r="B27" s="32"/>
      <c r="C27" s="36"/>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row>
    <row r="28" spans="1:36" ht="6" customHeight="1" x14ac:dyDescent="0.2">
      <c r="A28" s="32"/>
      <c r="B28" s="32"/>
      <c r="C28" s="32"/>
      <c r="D28" s="42"/>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4"/>
      <c r="AH28" s="32"/>
      <c r="AI28" s="32"/>
      <c r="AJ28" s="32"/>
    </row>
    <row r="29" spans="1:36" x14ac:dyDescent="0.2">
      <c r="A29" s="32"/>
      <c r="B29" s="32"/>
      <c r="C29" s="32"/>
      <c r="D29" s="45"/>
      <c r="E29" s="32"/>
      <c r="F29" s="32"/>
      <c r="G29" s="32" t="s">
        <v>75</v>
      </c>
      <c r="H29" s="32"/>
      <c r="I29" s="32"/>
      <c r="J29" s="32"/>
      <c r="K29" s="32"/>
      <c r="L29" s="32"/>
      <c r="M29" s="32"/>
      <c r="N29" s="32"/>
      <c r="O29" s="32"/>
      <c r="P29" s="279" t="s">
        <v>76</v>
      </c>
      <c r="Q29" s="280"/>
      <c r="R29" s="69"/>
      <c r="S29" s="32"/>
      <c r="T29" s="46"/>
      <c r="U29" s="32"/>
      <c r="V29" s="32"/>
      <c r="W29" s="32"/>
      <c r="X29" s="279" t="s">
        <v>77</v>
      </c>
      <c r="Y29" s="280"/>
      <c r="Z29" s="61" t="str">
        <f>IF('Anexo 6.1'!AD31&lt;&gt;"",IF(R29="X","","X"),"")</f>
        <v/>
      </c>
      <c r="AA29" s="32"/>
      <c r="AB29" s="32"/>
      <c r="AC29" s="32"/>
      <c r="AD29" s="32"/>
      <c r="AE29" s="32"/>
      <c r="AF29" s="32"/>
      <c r="AG29" s="47"/>
      <c r="AH29" s="32"/>
      <c r="AI29" s="32"/>
      <c r="AJ29" s="32"/>
    </row>
    <row r="30" spans="1:36" ht="6" customHeight="1" x14ac:dyDescent="0.2">
      <c r="A30" s="32"/>
      <c r="B30" s="32"/>
      <c r="C30" s="32"/>
      <c r="D30" s="48"/>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50"/>
      <c r="AH30" s="32"/>
      <c r="AI30" s="32"/>
      <c r="AJ30" s="32"/>
    </row>
    <row r="31" spans="1:36" ht="6" customHeight="1" x14ac:dyDescent="0.2">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row r="32" spans="1:36" x14ac:dyDescent="0.2">
      <c r="A32" s="32"/>
      <c r="B32" s="284" t="s">
        <v>78</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6"/>
      <c r="AJ32" s="32"/>
    </row>
    <row r="33" spans="1:60" x14ac:dyDescent="0.2">
      <c r="A33" s="32"/>
      <c r="B33" s="287"/>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9"/>
      <c r="AJ33" s="32"/>
    </row>
    <row r="34" spans="1:60" x14ac:dyDescent="0.2">
      <c r="A34" s="32"/>
      <c r="B34" s="287"/>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9"/>
      <c r="AJ34" s="32"/>
    </row>
    <row r="35" spans="1:60" x14ac:dyDescent="0.2">
      <c r="A35" s="32"/>
      <c r="B35" s="287"/>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9"/>
      <c r="AJ35" s="32"/>
    </row>
    <row r="36" spans="1:60" x14ac:dyDescent="0.2">
      <c r="A36" s="32"/>
      <c r="B36" s="290"/>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2"/>
      <c r="AJ36" s="32"/>
    </row>
    <row r="37" spans="1:60" x14ac:dyDescent="0.2">
      <c r="A37" s="32"/>
      <c r="B37" s="51" t="s">
        <v>79</v>
      </c>
      <c r="C37" s="293" t="s">
        <v>8</v>
      </c>
      <c r="D37" s="293"/>
      <c r="E37" s="293" t="s">
        <v>9</v>
      </c>
      <c r="F37" s="293"/>
      <c r="G37" s="293" t="s">
        <v>80</v>
      </c>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32"/>
    </row>
    <row r="38" spans="1:60" ht="24.95" customHeight="1" x14ac:dyDescent="0.2">
      <c r="A38" s="32"/>
      <c r="B38" s="61" t="str">
        <f ca="1">IF('Anexo 6.1'!$AD$31&lt;&gt;"",DAY(TODAY()),"")</f>
        <v/>
      </c>
      <c r="C38" s="294" t="str">
        <f ca="1">IF($B$38&lt;&gt;"",MONTH(TODAY()),"")</f>
        <v/>
      </c>
      <c r="D38" s="294"/>
      <c r="E38" s="294" t="str">
        <f ca="1">IF($B$38&lt;&gt;"",YEAR(TODAY()),"")</f>
        <v/>
      </c>
      <c r="F38" s="294"/>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32"/>
    </row>
    <row r="39" spans="1:60" x14ac:dyDescent="0.2">
      <c r="A39" s="32"/>
      <c r="B39" s="293" t="s">
        <v>81</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32"/>
    </row>
    <row r="40" spans="1:60" x14ac:dyDescent="0.2">
      <c r="A40" s="32"/>
      <c r="B40" s="297" t="s">
        <v>82</v>
      </c>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32"/>
    </row>
    <row r="41" spans="1:60" x14ac:dyDescent="0.2">
      <c r="A41" s="32"/>
      <c r="B41" s="293" t="s">
        <v>83</v>
      </c>
      <c r="C41" s="293"/>
      <c r="D41" s="293"/>
      <c r="E41" s="293"/>
      <c r="F41" s="293"/>
      <c r="G41" s="293"/>
      <c r="H41" s="293"/>
      <c r="I41" s="293"/>
      <c r="J41" s="293"/>
      <c r="K41" s="293"/>
      <c r="L41" s="293" t="s">
        <v>84</v>
      </c>
      <c r="M41" s="293"/>
      <c r="N41" s="293"/>
      <c r="O41" s="293"/>
      <c r="P41" s="293"/>
      <c r="Q41" s="293"/>
      <c r="R41" s="293"/>
      <c r="S41" s="293"/>
      <c r="T41" s="293"/>
      <c r="U41" s="293"/>
      <c r="V41" s="293"/>
      <c r="W41" s="293"/>
      <c r="X41" s="293"/>
      <c r="Y41" s="293" t="s">
        <v>85</v>
      </c>
      <c r="Z41" s="293"/>
      <c r="AA41" s="293"/>
      <c r="AB41" s="293"/>
      <c r="AC41" s="293"/>
      <c r="AD41" s="293"/>
      <c r="AE41" s="51" t="s">
        <v>79</v>
      </c>
      <c r="AF41" s="293" t="s">
        <v>8</v>
      </c>
      <c r="AG41" s="293"/>
      <c r="AH41" s="293" t="s">
        <v>9</v>
      </c>
      <c r="AI41" s="293"/>
      <c r="AJ41" s="32"/>
    </row>
    <row r="42" spans="1:60" ht="24.75" customHeight="1" x14ac:dyDescent="0.2">
      <c r="A42" s="32"/>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52"/>
      <c r="AF42" s="296"/>
      <c r="AG42" s="296"/>
      <c r="AH42" s="296"/>
      <c r="AI42" s="296"/>
      <c r="AJ42" s="32"/>
    </row>
    <row r="43" spans="1:60" ht="6.75" customHeight="1" x14ac:dyDescent="0.2">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row>
    <row r="44" spans="1:60" s="62" customFormat="1" ht="15" x14ac:dyDescent="0.2">
      <c r="AL44" s="63" t="s">
        <v>86</v>
      </c>
      <c r="AM44" s="63" t="s">
        <v>87</v>
      </c>
      <c r="AN44" s="63" t="s">
        <v>88</v>
      </c>
      <c r="AO44" s="63" t="s">
        <v>9</v>
      </c>
      <c r="AP44" s="63" t="s">
        <v>89</v>
      </c>
      <c r="AQ44" s="63"/>
      <c r="AR44" s="63">
        <f>'Anexo 6.1'!AB20</f>
        <v>0</v>
      </c>
      <c r="AS44" s="64">
        <v>21</v>
      </c>
      <c r="AT44" s="63">
        <v>22</v>
      </c>
      <c r="AU44" s="63">
        <v>23</v>
      </c>
      <c r="AV44" s="63">
        <v>24</v>
      </c>
      <c r="AW44" s="63">
        <v>25</v>
      </c>
      <c r="AX44" s="63">
        <v>26</v>
      </c>
      <c r="AY44" s="63">
        <v>27</v>
      </c>
      <c r="AZ44" s="63">
        <v>28</v>
      </c>
      <c r="BA44" s="63">
        <v>29</v>
      </c>
      <c r="BB44" s="63">
        <v>30</v>
      </c>
      <c r="BC44" s="63">
        <v>31</v>
      </c>
      <c r="BD44" s="63">
        <v>32</v>
      </c>
      <c r="BE44" s="63">
        <v>33</v>
      </c>
      <c r="BF44" s="63">
        <v>34</v>
      </c>
      <c r="BG44" s="63">
        <v>35</v>
      </c>
      <c r="BH44" s="63">
        <v>40</v>
      </c>
    </row>
    <row r="45" spans="1:60" s="62" customFormat="1" ht="15" x14ac:dyDescent="0.25">
      <c r="AL45" s="65" t="s">
        <v>90</v>
      </c>
      <c r="AM45" s="63" t="s">
        <v>91</v>
      </c>
      <c r="AN45" s="63" t="s">
        <v>92</v>
      </c>
      <c r="AO45" s="63">
        <v>2020</v>
      </c>
      <c r="AP45" s="66" t="s">
        <v>93</v>
      </c>
      <c r="AQ45" s="67">
        <v>21</v>
      </c>
      <c r="AR45" s="67" t="str">
        <f t="shared" ref="AR45:AR60" si="0">IF((IF($AR$44=AP$45,AS45,IF(AR$44=AP$46,AT45,IF(AR$44=AP$47,AU45,IF(AR$44=AP$48,AV45,IF(AR$44=AP$49,AW45,IF(AP$50=AR$44,AX45,IF(AR$44=AP$51,AY45,IF(AR$44=AP$52,AZ45,IF(AR$44=AP$53,BA45,IF(AR$44=AP$54,BB45,IF(AR$44=AP$55,BC45,IF(AR$44=AP$56,BD45,IF(AR$44=AP$57,BE45,IF(AR$44=AP$58,BF45,IF(AR$44=AP$59,BG45,IF(AR$44=AP$60,BH45,"")))))))))))))))))=0,"",IF($AR$44=AP$45,AS45,IF(AR$44=AP$46,AT45,IF(AR$44=AP$47,AU45,IF(AR$44=AP$48,AV45,IF(AR$44=AP$49,AW45,IF(AP$50=AR$44,AX45,IF(AR$44=AP$51,AY45,IF(AR$44=AP$52,AZ45,IF(AR$44=AP$53,BA45,IF(AR$44=AP$54,BB45,IF(AR$44=AP$55,BC45,IF(AR$44=AP$56,BD45,IF(AR$44=AP$57,BE45,IF(AR$44=AP$58,BF45,IF(AR$44=AP$59,BG45,IF(AR$44=AP$60,BH45,"")))))))))))))))))</f>
        <v/>
      </c>
      <c r="AS45" s="56" t="s">
        <v>94</v>
      </c>
      <c r="AT45" s="56" t="s">
        <v>95</v>
      </c>
      <c r="AU45" s="56" t="s">
        <v>96</v>
      </c>
      <c r="AV45" s="56" t="s">
        <v>97</v>
      </c>
      <c r="AW45" s="56" t="s">
        <v>98</v>
      </c>
      <c r="AX45" s="56" t="s">
        <v>99</v>
      </c>
      <c r="AY45" s="56" t="s">
        <v>100</v>
      </c>
      <c r="AZ45" s="56" t="s">
        <v>101</v>
      </c>
      <c r="BA45" s="56" t="s">
        <v>102</v>
      </c>
      <c r="BB45" s="56" t="s">
        <v>103</v>
      </c>
      <c r="BC45" s="56" t="s">
        <v>104</v>
      </c>
      <c r="BD45" s="56" t="s">
        <v>105</v>
      </c>
      <c r="BE45" s="56" t="s">
        <v>106</v>
      </c>
      <c r="BF45" s="56" t="s">
        <v>107</v>
      </c>
      <c r="BG45" s="56" t="s">
        <v>108</v>
      </c>
      <c r="BH45" s="56" t="s">
        <v>109</v>
      </c>
    </row>
    <row r="46" spans="1:60" s="62" customFormat="1" ht="15" x14ac:dyDescent="0.25">
      <c r="AL46" s="65"/>
      <c r="AM46" s="63" t="s">
        <v>110</v>
      </c>
      <c r="AN46" s="63" t="s">
        <v>111</v>
      </c>
      <c r="AO46" s="63">
        <v>2021</v>
      </c>
      <c r="AP46" s="68" t="s">
        <v>112</v>
      </c>
      <c r="AQ46" s="67">
        <v>22</v>
      </c>
      <c r="AR46" s="67" t="str">
        <f t="shared" si="0"/>
        <v/>
      </c>
      <c r="AS46" s="56" t="s">
        <v>113</v>
      </c>
      <c r="AT46" s="56" t="s">
        <v>114</v>
      </c>
      <c r="AU46" s="56" t="s">
        <v>115</v>
      </c>
      <c r="AV46" s="56" t="s">
        <v>116</v>
      </c>
      <c r="AW46" s="56" t="s">
        <v>117</v>
      </c>
      <c r="AX46" s="56" t="s">
        <v>118</v>
      </c>
      <c r="AY46" s="56" t="s">
        <v>119</v>
      </c>
      <c r="AZ46" s="56" t="s">
        <v>120</v>
      </c>
      <c r="BA46" s="56" t="s">
        <v>121</v>
      </c>
      <c r="BB46" s="56" t="s">
        <v>122</v>
      </c>
      <c r="BC46" s="56" t="s">
        <v>123</v>
      </c>
      <c r="BD46" s="56" t="s">
        <v>124</v>
      </c>
      <c r="BE46" s="56" t="s">
        <v>125</v>
      </c>
      <c r="BF46" s="56" t="s">
        <v>126</v>
      </c>
      <c r="BG46" s="56" t="s">
        <v>127</v>
      </c>
      <c r="BH46" s="67"/>
    </row>
    <row r="47" spans="1:60" s="62" customFormat="1" ht="15" x14ac:dyDescent="0.25">
      <c r="AL47" s="65"/>
      <c r="AM47" s="63" t="s">
        <v>128</v>
      </c>
      <c r="AN47" s="63" t="s">
        <v>129</v>
      </c>
      <c r="AO47" s="63">
        <v>2022</v>
      </c>
      <c r="AP47" s="68" t="s">
        <v>130</v>
      </c>
      <c r="AQ47" s="67">
        <v>23</v>
      </c>
      <c r="AR47" s="67" t="str">
        <f t="shared" si="0"/>
        <v/>
      </c>
      <c r="AS47" s="56" t="s">
        <v>131</v>
      </c>
      <c r="AT47" s="56" t="s">
        <v>132</v>
      </c>
      <c r="AU47" s="56" t="s">
        <v>133</v>
      </c>
      <c r="AV47" s="56" t="s">
        <v>134</v>
      </c>
      <c r="AW47" s="56" t="s">
        <v>135</v>
      </c>
      <c r="AX47" s="56" t="s">
        <v>136</v>
      </c>
      <c r="AY47" s="56" t="s">
        <v>137</v>
      </c>
      <c r="AZ47" s="56" t="s">
        <v>138</v>
      </c>
      <c r="BA47" s="56" t="s">
        <v>139</v>
      </c>
      <c r="BB47" s="56" t="s">
        <v>140</v>
      </c>
      <c r="BC47" s="56" t="s">
        <v>141</v>
      </c>
      <c r="BD47" s="56" t="s">
        <v>142</v>
      </c>
      <c r="BE47" s="56" t="s">
        <v>143</v>
      </c>
      <c r="BF47" s="56" t="s">
        <v>144</v>
      </c>
      <c r="BG47" s="56" t="s">
        <v>145</v>
      </c>
      <c r="BH47" s="67"/>
    </row>
    <row r="48" spans="1:60" s="62" customFormat="1" ht="15" x14ac:dyDescent="0.25">
      <c r="AL48" s="65"/>
      <c r="AM48" s="63" t="s">
        <v>146</v>
      </c>
      <c r="AN48" s="63" t="s">
        <v>147</v>
      </c>
      <c r="AO48" s="63">
        <v>2023</v>
      </c>
      <c r="AP48" s="68" t="s">
        <v>148</v>
      </c>
      <c r="AQ48" s="67">
        <v>24</v>
      </c>
      <c r="AR48" s="67" t="str">
        <f t="shared" si="0"/>
        <v/>
      </c>
      <c r="AS48" s="56" t="s">
        <v>149</v>
      </c>
      <c r="AT48" s="56" t="s">
        <v>150</v>
      </c>
      <c r="AU48" s="56" t="s">
        <v>151</v>
      </c>
      <c r="AV48" s="56" t="s">
        <v>152</v>
      </c>
      <c r="AW48" s="56" t="s">
        <v>153</v>
      </c>
      <c r="AX48" s="56" t="s">
        <v>154</v>
      </c>
      <c r="AY48" s="56" t="s">
        <v>155</v>
      </c>
      <c r="AZ48" s="56" t="s">
        <v>156</v>
      </c>
      <c r="BA48" s="56" t="s">
        <v>157</v>
      </c>
      <c r="BB48" s="56" t="s">
        <v>158</v>
      </c>
      <c r="BC48" s="56" t="s">
        <v>159</v>
      </c>
      <c r="BD48" s="56" t="s">
        <v>160</v>
      </c>
      <c r="BE48" s="56" t="s">
        <v>161</v>
      </c>
      <c r="BF48" s="56" t="s">
        <v>162</v>
      </c>
      <c r="BG48" s="56" t="s">
        <v>163</v>
      </c>
      <c r="BH48" s="67"/>
    </row>
    <row r="49" spans="38:60" s="62" customFormat="1" ht="15" x14ac:dyDescent="0.25">
      <c r="AL49" s="65"/>
      <c r="AM49" s="63" t="s">
        <v>164</v>
      </c>
      <c r="AN49" s="63" t="s">
        <v>165</v>
      </c>
      <c r="AO49" s="63">
        <v>2024</v>
      </c>
      <c r="AP49" s="68" t="s">
        <v>98</v>
      </c>
      <c r="AQ49" s="67">
        <v>25</v>
      </c>
      <c r="AR49" s="67" t="str">
        <f t="shared" si="0"/>
        <v/>
      </c>
      <c r="AS49" s="56" t="s">
        <v>166</v>
      </c>
      <c r="AT49" s="56" t="s">
        <v>167</v>
      </c>
      <c r="AU49" s="56" t="s">
        <v>168</v>
      </c>
      <c r="AV49" s="56" t="s">
        <v>169</v>
      </c>
      <c r="AW49" s="56" t="s">
        <v>170</v>
      </c>
      <c r="AX49" s="56" t="s">
        <v>171</v>
      </c>
      <c r="AY49" s="56" t="s">
        <v>172</v>
      </c>
      <c r="AZ49" s="56" t="s">
        <v>173</v>
      </c>
      <c r="BA49" s="56" t="s">
        <v>174</v>
      </c>
      <c r="BB49" s="56" t="s">
        <v>175</v>
      </c>
      <c r="BC49" s="56" t="s">
        <v>176</v>
      </c>
      <c r="BD49" s="56" t="s">
        <v>177</v>
      </c>
      <c r="BE49" s="56" t="s">
        <v>178</v>
      </c>
      <c r="BF49" s="56" t="s">
        <v>179</v>
      </c>
      <c r="BG49" s="56" t="s">
        <v>180</v>
      </c>
      <c r="BH49" s="67"/>
    </row>
    <row r="50" spans="38:60" s="62" customFormat="1" ht="15" x14ac:dyDescent="0.25">
      <c r="AL50" s="65"/>
      <c r="AM50" s="63" t="s">
        <v>181</v>
      </c>
      <c r="AN50" s="63" t="s">
        <v>182</v>
      </c>
      <c r="AO50" s="63">
        <v>2025</v>
      </c>
      <c r="AP50" s="68" t="s">
        <v>183</v>
      </c>
      <c r="AQ50" s="67">
        <v>26</v>
      </c>
      <c r="AR50" s="67" t="str">
        <f t="shared" si="0"/>
        <v/>
      </c>
      <c r="AS50" s="56" t="s">
        <v>184</v>
      </c>
      <c r="AT50" s="56" t="s">
        <v>185</v>
      </c>
      <c r="AU50" s="56" t="s">
        <v>186</v>
      </c>
      <c r="AV50" s="56" t="s">
        <v>187</v>
      </c>
      <c r="AW50" s="56" t="s">
        <v>188</v>
      </c>
      <c r="AX50" s="56" t="s">
        <v>189</v>
      </c>
      <c r="AY50" s="56" t="s">
        <v>190</v>
      </c>
      <c r="AZ50" s="56" t="s">
        <v>191</v>
      </c>
      <c r="BA50" s="56" t="s">
        <v>192</v>
      </c>
      <c r="BB50" s="56" t="s">
        <v>193</v>
      </c>
      <c r="BC50" s="56" t="s">
        <v>194</v>
      </c>
      <c r="BD50" s="56" t="s">
        <v>195</v>
      </c>
      <c r="BE50" s="56" t="s">
        <v>196</v>
      </c>
      <c r="BF50" s="56" t="s">
        <v>197</v>
      </c>
      <c r="BG50" s="56" t="s">
        <v>198</v>
      </c>
      <c r="BH50" s="67"/>
    </row>
    <row r="51" spans="38:60" s="62" customFormat="1" ht="15" x14ac:dyDescent="0.25">
      <c r="AL51" s="65"/>
      <c r="AM51" s="63" t="s">
        <v>199</v>
      </c>
      <c r="AN51" s="63" t="s">
        <v>200</v>
      </c>
      <c r="AO51" s="63">
        <v>2026</v>
      </c>
      <c r="AP51" s="68" t="s">
        <v>201</v>
      </c>
      <c r="AQ51" s="67">
        <v>27</v>
      </c>
      <c r="AR51" s="67" t="str">
        <f t="shared" si="0"/>
        <v/>
      </c>
      <c r="AS51" s="56" t="s">
        <v>202</v>
      </c>
      <c r="AT51" s="56" t="s">
        <v>203</v>
      </c>
      <c r="AU51" s="56" t="s">
        <v>204</v>
      </c>
      <c r="AV51" s="56" t="s">
        <v>205</v>
      </c>
      <c r="AW51" s="56" t="s">
        <v>206</v>
      </c>
      <c r="AX51" s="56" t="s">
        <v>207</v>
      </c>
      <c r="AY51" s="56" t="s">
        <v>201</v>
      </c>
      <c r="AZ51" s="56" t="s">
        <v>208</v>
      </c>
      <c r="BA51" s="56" t="s">
        <v>209</v>
      </c>
      <c r="BB51" s="56" t="s">
        <v>210</v>
      </c>
      <c r="BC51" s="56" t="s">
        <v>211</v>
      </c>
      <c r="BD51" s="56" t="s">
        <v>212</v>
      </c>
      <c r="BE51" s="56" t="s">
        <v>213</v>
      </c>
      <c r="BF51" s="56" t="s">
        <v>214</v>
      </c>
      <c r="BG51" s="56" t="s">
        <v>215</v>
      </c>
      <c r="BH51" s="67"/>
    </row>
    <row r="52" spans="38:60" s="62" customFormat="1" ht="15" x14ac:dyDescent="0.25">
      <c r="AL52" s="65"/>
      <c r="AM52" s="63" t="s">
        <v>216</v>
      </c>
      <c r="AN52" s="63" t="s">
        <v>217</v>
      </c>
      <c r="AO52" s="63">
        <v>2027</v>
      </c>
      <c r="AP52" s="68" t="s">
        <v>208</v>
      </c>
      <c r="AQ52" s="67">
        <v>28</v>
      </c>
      <c r="AR52" s="67" t="str">
        <f t="shared" si="0"/>
        <v/>
      </c>
      <c r="AS52" s="56" t="s">
        <v>218</v>
      </c>
      <c r="AT52" s="56" t="s">
        <v>219</v>
      </c>
      <c r="AU52" s="56" t="s">
        <v>220</v>
      </c>
      <c r="AV52" s="56" t="s">
        <v>221</v>
      </c>
      <c r="AW52" s="56" t="s">
        <v>222</v>
      </c>
      <c r="AX52" s="56" t="s">
        <v>223</v>
      </c>
      <c r="AY52" s="56" t="s">
        <v>224</v>
      </c>
      <c r="AZ52" s="56" t="s">
        <v>225</v>
      </c>
      <c r="BA52" s="56" t="s">
        <v>226</v>
      </c>
      <c r="BB52" s="56" t="s">
        <v>227</v>
      </c>
      <c r="BC52" s="56" t="s">
        <v>228</v>
      </c>
      <c r="BD52" s="56" t="s">
        <v>229</v>
      </c>
      <c r="BE52" s="56" t="s">
        <v>230</v>
      </c>
      <c r="BF52" s="56" t="s">
        <v>231</v>
      </c>
      <c r="BG52" s="56" t="s">
        <v>232</v>
      </c>
      <c r="BH52" s="67"/>
    </row>
    <row r="53" spans="38:60" s="62" customFormat="1" ht="15" x14ac:dyDescent="0.25">
      <c r="AL53" s="65"/>
      <c r="AM53" s="63" t="s">
        <v>233</v>
      </c>
      <c r="AN53" s="63" t="s">
        <v>234</v>
      </c>
      <c r="AO53" s="63">
        <v>2028</v>
      </c>
      <c r="AP53" s="68" t="s">
        <v>235</v>
      </c>
      <c r="AQ53" s="67">
        <v>29</v>
      </c>
      <c r="AR53" s="67" t="str">
        <f t="shared" si="0"/>
        <v/>
      </c>
      <c r="AS53" s="56" t="s">
        <v>144</v>
      </c>
      <c r="AT53" s="56" t="s">
        <v>112</v>
      </c>
      <c r="AU53" s="56" t="s">
        <v>236</v>
      </c>
      <c r="AV53" s="56" t="s">
        <v>237</v>
      </c>
      <c r="AW53" s="56" t="s">
        <v>238</v>
      </c>
      <c r="AX53" s="56" t="s">
        <v>239</v>
      </c>
      <c r="AY53" s="67"/>
      <c r="AZ53" s="67"/>
      <c r="BA53" s="56" t="s">
        <v>240</v>
      </c>
      <c r="BB53" s="56" t="s">
        <v>241</v>
      </c>
      <c r="BC53" s="67"/>
      <c r="BD53" s="56" t="s">
        <v>242</v>
      </c>
      <c r="BE53" s="56" t="s">
        <v>243</v>
      </c>
      <c r="BF53" s="56" t="s">
        <v>244</v>
      </c>
      <c r="BG53" s="56" t="s">
        <v>245</v>
      </c>
      <c r="BH53" s="67"/>
    </row>
    <row r="54" spans="38:60" s="62" customFormat="1" ht="15" x14ac:dyDescent="0.25">
      <c r="AL54" s="65"/>
      <c r="AM54" s="63" t="s">
        <v>246</v>
      </c>
      <c r="AN54" s="63" t="s">
        <v>247</v>
      </c>
      <c r="AO54" s="63">
        <v>2029</v>
      </c>
      <c r="AP54" s="68" t="s">
        <v>248</v>
      </c>
      <c r="AQ54" s="67">
        <v>30</v>
      </c>
      <c r="AR54" s="67" t="str">
        <f t="shared" si="0"/>
        <v/>
      </c>
      <c r="AS54" s="56" t="s">
        <v>249</v>
      </c>
      <c r="AT54" s="56" t="s">
        <v>250</v>
      </c>
      <c r="AU54" s="56" t="s">
        <v>251</v>
      </c>
      <c r="AV54" s="56" t="s">
        <v>252</v>
      </c>
      <c r="AW54" s="56" t="s">
        <v>253</v>
      </c>
      <c r="AX54" s="56" t="s">
        <v>254</v>
      </c>
      <c r="AY54" s="67"/>
      <c r="AZ54" s="67"/>
      <c r="BA54" s="56" t="s">
        <v>255</v>
      </c>
      <c r="BB54" s="56" t="s">
        <v>256</v>
      </c>
      <c r="BC54" s="67"/>
      <c r="BD54" s="56" t="s">
        <v>257</v>
      </c>
      <c r="BE54" s="56" t="s">
        <v>258</v>
      </c>
      <c r="BF54" s="67"/>
      <c r="BG54" s="56" t="s">
        <v>259</v>
      </c>
      <c r="BH54" s="67"/>
    </row>
    <row r="55" spans="38:60" s="62" customFormat="1" ht="15" x14ac:dyDescent="0.25">
      <c r="AL55" s="65"/>
      <c r="AM55" s="63" t="s">
        <v>260</v>
      </c>
      <c r="AN55" s="63" t="s">
        <v>261</v>
      </c>
      <c r="AO55" s="63">
        <v>2030</v>
      </c>
      <c r="AP55" s="68" t="s">
        <v>176</v>
      </c>
      <c r="AQ55" s="67">
        <v>31</v>
      </c>
      <c r="AR55" s="67" t="str">
        <f t="shared" si="0"/>
        <v/>
      </c>
      <c r="AS55" s="56" t="s">
        <v>262</v>
      </c>
      <c r="AT55" s="56" t="s">
        <v>263</v>
      </c>
      <c r="AU55" s="56" t="s">
        <v>264</v>
      </c>
      <c r="AV55" s="56" t="s">
        <v>265</v>
      </c>
      <c r="AW55" s="56" t="s">
        <v>266</v>
      </c>
      <c r="AX55" s="56" t="s">
        <v>267</v>
      </c>
      <c r="AY55" s="67"/>
      <c r="AZ55" s="67"/>
      <c r="BA55" s="67"/>
      <c r="BB55" s="56" t="s">
        <v>268</v>
      </c>
      <c r="BC55" s="67"/>
      <c r="BD55" s="56" t="s">
        <v>269</v>
      </c>
      <c r="BE55" s="56" t="s">
        <v>270</v>
      </c>
      <c r="BF55" s="67"/>
      <c r="BG55" s="67"/>
      <c r="BH55" s="67"/>
    </row>
    <row r="56" spans="38:60" s="62" customFormat="1" ht="15" x14ac:dyDescent="0.25">
      <c r="AL56" s="65"/>
      <c r="AM56" s="63" t="s">
        <v>271</v>
      </c>
      <c r="AN56" s="63" t="s">
        <v>272</v>
      </c>
      <c r="AO56" s="63"/>
      <c r="AP56" s="68" t="s">
        <v>195</v>
      </c>
      <c r="AQ56" s="67">
        <v>32</v>
      </c>
      <c r="AR56" s="67" t="str">
        <f t="shared" si="0"/>
        <v/>
      </c>
      <c r="AS56" s="56"/>
      <c r="AT56" s="67"/>
      <c r="AU56" s="56" t="s">
        <v>273</v>
      </c>
      <c r="AV56" s="56"/>
      <c r="AW56" s="56" t="s">
        <v>274</v>
      </c>
      <c r="AX56" s="56" t="s">
        <v>275</v>
      </c>
      <c r="AY56" s="67"/>
      <c r="AZ56" s="67"/>
      <c r="BA56" s="67"/>
      <c r="BB56" s="56" t="s">
        <v>276</v>
      </c>
      <c r="BC56" s="67"/>
      <c r="BD56" s="56" t="s">
        <v>277</v>
      </c>
      <c r="BE56" s="56" t="s">
        <v>278</v>
      </c>
      <c r="BF56" s="67"/>
      <c r="BG56" s="67"/>
      <c r="BH56" s="67"/>
    </row>
    <row r="57" spans="38:60" s="62" customFormat="1" ht="15" x14ac:dyDescent="0.25">
      <c r="AL57" s="65"/>
      <c r="AM57" s="63"/>
      <c r="AN57" s="63"/>
      <c r="AO57" s="63"/>
      <c r="AP57" s="68" t="s">
        <v>279</v>
      </c>
      <c r="AQ57" s="67">
        <v>33</v>
      </c>
      <c r="AR57" s="67" t="str">
        <f t="shared" si="0"/>
        <v/>
      </c>
      <c r="AS57" s="56"/>
      <c r="AT57" s="67"/>
      <c r="AU57" s="56" t="s">
        <v>280</v>
      </c>
      <c r="AV57" s="56"/>
      <c r="AW57" s="56" t="s">
        <v>281</v>
      </c>
      <c r="AX57" s="56" t="s">
        <v>282</v>
      </c>
      <c r="AY57" s="67"/>
      <c r="AZ57" s="67"/>
      <c r="BA57" s="67"/>
      <c r="BB57" s="56" t="s">
        <v>283</v>
      </c>
      <c r="BC57" s="67"/>
      <c r="BD57" s="56" t="s">
        <v>284</v>
      </c>
      <c r="BE57" s="56" t="s">
        <v>285</v>
      </c>
      <c r="BF57" s="67"/>
      <c r="BG57" s="67"/>
      <c r="BH57" s="67"/>
    </row>
    <row r="58" spans="38:60" s="62" customFormat="1" ht="15" x14ac:dyDescent="0.25">
      <c r="AL58" s="65"/>
      <c r="AM58" s="63"/>
      <c r="AN58" s="63"/>
      <c r="AO58" s="63"/>
      <c r="AP58" s="68" t="s">
        <v>197</v>
      </c>
      <c r="AQ58" s="67">
        <v>34</v>
      </c>
      <c r="AR58" s="67" t="str">
        <f t="shared" si="0"/>
        <v/>
      </c>
      <c r="AS58" s="56"/>
      <c r="AT58" s="67"/>
      <c r="AU58" s="56" t="s">
        <v>286</v>
      </c>
      <c r="AV58" s="67"/>
      <c r="AW58" s="67"/>
      <c r="AX58" s="67"/>
      <c r="AY58" s="67"/>
      <c r="AZ58" s="67"/>
      <c r="BA58" s="67"/>
      <c r="BB58" s="67"/>
      <c r="BC58" s="67"/>
      <c r="BD58" s="56" t="s">
        <v>287</v>
      </c>
      <c r="BE58" s="67"/>
      <c r="BF58" s="67"/>
      <c r="BG58" s="67"/>
      <c r="BH58" s="67"/>
    </row>
    <row r="59" spans="38:60" s="62" customFormat="1" ht="15" x14ac:dyDescent="0.25">
      <c r="AL59" s="65"/>
      <c r="AM59" s="63"/>
      <c r="AN59" s="63"/>
      <c r="AO59" s="63"/>
      <c r="AP59" s="68" t="s">
        <v>288</v>
      </c>
      <c r="AQ59" s="67">
        <v>35</v>
      </c>
      <c r="AR59" s="67" t="str">
        <f t="shared" si="0"/>
        <v/>
      </c>
      <c r="AS59" s="56"/>
      <c r="AT59" s="67"/>
      <c r="AU59" s="56" t="s">
        <v>289</v>
      </c>
      <c r="AV59" s="67"/>
      <c r="AW59" s="67"/>
      <c r="AX59" s="67"/>
      <c r="AY59" s="67"/>
      <c r="AZ59" s="67"/>
      <c r="BA59" s="67"/>
      <c r="BB59" s="67"/>
      <c r="BC59" s="67"/>
      <c r="BD59" s="67"/>
      <c r="BE59" s="67"/>
      <c r="BF59" s="67"/>
      <c r="BG59" s="67"/>
      <c r="BH59" s="67"/>
    </row>
    <row r="60" spans="38:60" s="62" customFormat="1" ht="15" x14ac:dyDescent="0.25">
      <c r="AL60" s="65"/>
      <c r="AM60" s="63"/>
      <c r="AN60" s="63"/>
      <c r="AO60" s="63"/>
      <c r="AP60" s="68" t="s">
        <v>109</v>
      </c>
      <c r="AQ60" s="67">
        <v>40</v>
      </c>
      <c r="AR60" s="67" t="str">
        <f t="shared" si="0"/>
        <v/>
      </c>
      <c r="AS60" s="56"/>
      <c r="AT60" s="67"/>
      <c r="AU60" s="67"/>
      <c r="AV60" s="67"/>
      <c r="AW60" s="67"/>
      <c r="AX60" s="67"/>
      <c r="AY60" s="67"/>
      <c r="AZ60" s="67"/>
      <c r="BA60" s="67"/>
      <c r="BB60" s="67"/>
      <c r="BC60" s="67"/>
      <c r="BD60" s="67"/>
      <c r="BE60" s="67"/>
      <c r="BF60" s="67"/>
      <c r="BG60" s="67"/>
      <c r="BH60" s="67"/>
    </row>
    <row r="61" spans="38:60" s="62" customFormat="1" ht="15" x14ac:dyDescent="0.25">
      <c r="AL61" s="65"/>
      <c r="AM61" s="63"/>
      <c r="AN61" s="63"/>
      <c r="AO61" s="63"/>
      <c r="AP61" s="68"/>
      <c r="AQ61" s="67"/>
      <c r="AR61" s="67"/>
      <c r="AS61" s="56"/>
      <c r="AT61" s="67"/>
      <c r="AU61" s="67"/>
      <c r="AV61" s="67"/>
      <c r="AW61" s="67"/>
      <c r="AX61" s="67"/>
      <c r="AY61" s="67"/>
      <c r="AZ61" s="67"/>
      <c r="BA61" s="67"/>
      <c r="BB61" s="67"/>
      <c r="BC61" s="67"/>
      <c r="BD61" s="67"/>
      <c r="BE61" s="67"/>
      <c r="BF61" s="67"/>
      <c r="BG61" s="67"/>
      <c r="BH61" s="67"/>
    </row>
    <row r="62" spans="38:60" s="62" customFormat="1" ht="15" x14ac:dyDescent="0.25">
      <c r="AL62" s="65"/>
      <c r="AM62" s="63"/>
      <c r="AN62" s="63"/>
      <c r="AO62" s="63"/>
      <c r="AP62" s="68"/>
      <c r="AQ62" s="67"/>
      <c r="AR62" s="67"/>
      <c r="AS62" s="56"/>
      <c r="AT62" s="67"/>
      <c r="AU62" s="67"/>
      <c r="AV62" s="67"/>
      <c r="AW62" s="67"/>
      <c r="AX62" s="67"/>
      <c r="AY62" s="67"/>
      <c r="AZ62" s="67"/>
      <c r="BA62" s="67"/>
      <c r="BB62" s="67"/>
      <c r="BC62" s="67"/>
      <c r="BD62" s="67"/>
      <c r="BE62" s="67"/>
      <c r="BF62" s="67"/>
      <c r="BG62" s="67"/>
      <c r="BH62" s="67"/>
    </row>
    <row r="63" spans="38:60" s="62" customFormat="1" ht="15" x14ac:dyDescent="0.25">
      <c r="AL63" s="65"/>
      <c r="AM63" s="63"/>
      <c r="AN63" s="63"/>
      <c r="AO63" s="63"/>
      <c r="AP63" s="68"/>
      <c r="AQ63" s="67"/>
      <c r="AR63" s="67"/>
      <c r="AS63" s="56"/>
      <c r="AT63" s="67"/>
      <c r="AU63" s="67"/>
      <c r="AV63" s="67"/>
      <c r="AW63" s="67"/>
      <c r="AX63" s="67"/>
      <c r="AY63" s="67"/>
      <c r="AZ63" s="67"/>
      <c r="BA63" s="67"/>
      <c r="BB63" s="67"/>
      <c r="BC63" s="67"/>
      <c r="BD63" s="67"/>
      <c r="BE63" s="67"/>
      <c r="BF63" s="67"/>
      <c r="BG63" s="67"/>
      <c r="BH63" s="67"/>
    </row>
    <row r="64" spans="38:60" s="62" customFormat="1" ht="15" x14ac:dyDescent="0.25">
      <c r="AL64" s="65"/>
      <c r="AM64" s="63"/>
      <c r="AN64" s="63"/>
      <c r="AO64" s="63"/>
      <c r="AP64" s="68"/>
      <c r="AQ64" s="67"/>
      <c r="AR64" s="67"/>
      <c r="AS64" s="56"/>
      <c r="AT64" s="67"/>
      <c r="AU64" s="67"/>
      <c r="AV64" s="67"/>
      <c r="AW64" s="67"/>
      <c r="AX64" s="67"/>
      <c r="AY64" s="67"/>
      <c r="AZ64" s="67"/>
      <c r="BA64" s="67"/>
      <c r="BB64" s="67"/>
      <c r="BC64" s="67"/>
      <c r="BD64" s="67"/>
      <c r="BE64" s="67"/>
      <c r="BF64" s="67"/>
      <c r="BG64" s="67"/>
      <c r="BH64" s="67"/>
    </row>
    <row r="65" spans="38:60" s="62" customFormat="1" ht="15" x14ac:dyDescent="0.25">
      <c r="AL65" s="65"/>
      <c r="AM65" s="63"/>
      <c r="AN65" s="63"/>
      <c r="AO65" s="63"/>
      <c r="AP65" s="68"/>
      <c r="AQ65" s="67"/>
      <c r="AR65" s="67"/>
      <c r="AS65" s="56"/>
      <c r="AT65" s="67"/>
      <c r="AU65" s="67"/>
      <c r="AV65" s="67"/>
      <c r="AW65" s="67"/>
      <c r="AX65" s="67"/>
      <c r="AY65" s="67"/>
      <c r="AZ65" s="67"/>
      <c r="BA65" s="67"/>
      <c r="BB65" s="67"/>
      <c r="BC65" s="67"/>
      <c r="BD65" s="67"/>
      <c r="BE65" s="67"/>
      <c r="BF65" s="67"/>
      <c r="BG65" s="67"/>
      <c r="BH65" s="67"/>
    </row>
    <row r="66" spans="38:60" s="62" customFormat="1" ht="15" x14ac:dyDescent="0.25">
      <c r="AL66" s="65"/>
      <c r="AM66" s="63"/>
      <c r="AN66" s="63"/>
      <c r="AO66" s="63"/>
      <c r="AP66" s="68"/>
      <c r="AQ66" s="67"/>
      <c r="AR66" s="67"/>
      <c r="AS66" s="56"/>
      <c r="AT66" s="67"/>
      <c r="AU66" s="67"/>
      <c r="AV66" s="67"/>
      <c r="AW66" s="67"/>
      <c r="AX66" s="67"/>
      <c r="AY66" s="67"/>
      <c r="AZ66" s="67"/>
      <c r="BA66" s="67"/>
      <c r="BB66" s="67"/>
      <c r="BC66" s="67"/>
      <c r="BD66" s="67"/>
      <c r="BE66" s="67"/>
      <c r="BF66" s="67"/>
      <c r="BG66" s="67"/>
      <c r="BH66" s="67"/>
    </row>
    <row r="67" spans="38:60" s="62" customFormat="1" ht="15" x14ac:dyDescent="0.25">
      <c r="AL67" s="65"/>
      <c r="AM67" s="63"/>
      <c r="AN67" s="63"/>
      <c r="AO67" s="63"/>
      <c r="AP67" s="68"/>
      <c r="AQ67" s="67"/>
      <c r="AR67" s="67"/>
      <c r="AS67" s="67"/>
      <c r="AT67" s="67"/>
      <c r="AU67" s="67"/>
      <c r="AV67" s="67"/>
      <c r="AW67" s="67"/>
      <c r="AX67" s="67"/>
      <c r="AY67" s="67"/>
      <c r="AZ67" s="67"/>
      <c r="BA67" s="67"/>
      <c r="BB67" s="67"/>
      <c r="BC67" s="67"/>
      <c r="BD67" s="67"/>
      <c r="BE67" s="67"/>
      <c r="BF67" s="67"/>
      <c r="BG67" s="67"/>
      <c r="BH67" s="67"/>
    </row>
    <row r="68" spans="38:60" s="62" customFormat="1" ht="15" x14ac:dyDescent="0.25">
      <c r="AL68" s="65"/>
      <c r="AM68" s="63"/>
      <c r="AN68" s="63"/>
      <c r="AO68" s="63"/>
      <c r="AP68" s="68"/>
      <c r="AQ68" s="67"/>
      <c r="AR68" s="67"/>
      <c r="AS68" s="67"/>
      <c r="AT68" s="67"/>
      <c r="AU68" s="67"/>
      <c r="AV68" s="67"/>
      <c r="AW68" s="67"/>
      <c r="AX68" s="67"/>
      <c r="AY68" s="67"/>
      <c r="AZ68" s="67"/>
      <c r="BA68" s="67"/>
      <c r="BB68" s="67"/>
      <c r="BC68" s="67"/>
      <c r="BD68" s="67"/>
      <c r="BE68" s="67"/>
      <c r="BF68" s="67"/>
      <c r="BG68" s="67"/>
      <c r="BH68" s="67"/>
    </row>
    <row r="69" spans="38:60" s="62" customFormat="1" ht="15" x14ac:dyDescent="0.25">
      <c r="AL69" s="65"/>
      <c r="AM69" s="63"/>
      <c r="AN69" s="63"/>
      <c r="AO69" s="63"/>
      <c r="AP69" s="68"/>
      <c r="AQ69" s="67"/>
      <c r="AR69" s="67"/>
      <c r="AS69" s="67"/>
      <c r="AT69" s="67"/>
      <c r="AU69" s="67"/>
      <c r="AV69" s="67"/>
      <c r="AW69" s="67"/>
      <c r="AX69" s="67"/>
      <c r="AY69" s="67"/>
      <c r="AZ69" s="67"/>
      <c r="BA69" s="67"/>
      <c r="BB69" s="67"/>
      <c r="BC69" s="67"/>
      <c r="BD69" s="67"/>
      <c r="BE69" s="67"/>
      <c r="BF69" s="67"/>
      <c r="BG69" s="67"/>
      <c r="BH69" s="67"/>
    </row>
    <row r="70" spans="38:60" s="62" customFormat="1" ht="15" x14ac:dyDescent="0.25">
      <c r="AL70" s="65"/>
      <c r="AM70" s="63"/>
      <c r="AN70" s="63"/>
      <c r="AO70" s="63"/>
      <c r="AP70" s="68"/>
      <c r="AQ70" s="67"/>
      <c r="AR70" s="67"/>
      <c r="AS70" s="67"/>
      <c r="AT70" s="67"/>
      <c r="AU70" s="67"/>
      <c r="AV70" s="67"/>
      <c r="AW70" s="67"/>
      <c r="AX70" s="67"/>
      <c r="AY70" s="67"/>
      <c r="AZ70" s="67"/>
      <c r="BA70" s="67"/>
      <c r="BB70" s="67"/>
      <c r="BC70" s="67"/>
      <c r="BD70" s="67"/>
      <c r="BE70" s="67"/>
      <c r="BF70" s="67"/>
      <c r="BG70" s="67"/>
      <c r="BH70" s="67"/>
    </row>
    <row r="71" spans="38:60" s="62" customFormat="1" ht="15" x14ac:dyDescent="0.25">
      <c r="AL71" s="65"/>
      <c r="AM71" s="63"/>
      <c r="AN71" s="63"/>
      <c r="AO71" s="63"/>
      <c r="AP71" s="68"/>
      <c r="AQ71" s="67"/>
      <c r="AR71" s="67"/>
      <c r="AS71" s="67"/>
      <c r="AT71" s="67"/>
      <c r="AU71" s="67"/>
      <c r="AV71" s="67"/>
      <c r="AW71" s="67"/>
      <c r="AX71" s="67"/>
      <c r="AY71" s="67"/>
      <c r="AZ71" s="67"/>
      <c r="BA71" s="67"/>
      <c r="BB71" s="67"/>
      <c r="BC71" s="67"/>
      <c r="BD71" s="67"/>
      <c r="BE71" s="67"/>
      <c r="BF71" s="67"/>
      <c r="BG71" s="67"/>
      <c r="BH71" s="67"/>
    </row>
    <row r="72" spans="38:60" s="62" customFormat="1" ht="15" x14ac:dyDescent="0.25">
      <c r="AL72" s="65"/>
      <c r="AM72" s="63"/>
      <c r="AN72" s="63"/>
      <c r="AO72" s="63"/>
      <c r="AP72" s="68"/>
      <c r="AQ72" s="67"/>
      <c r="AR72" s="67"/>
      <c r="AS72" s="67"/>
      <c r="AT72" s="67"/>
      <c r="AU72" s="67"/>
      <c r="AV72" s="67"/>
      <c r="AW72" s="67"/>
      <c r="AX72" s="67"/>
      <c r="AY72" s="67"/>
      <c r="AZ72" s="67"/>
      <c r="BA72" s="67"/>
      <c r="BB72" s="67"/>
      <c r="BC72" s="67"/>
      <c r="BD72" s="67"/>
      <c r="BE72" s="67"/>
      <c r="BF72" s="67"/>
      <c r="BG72" s="67"/>
      <c r="BH72" s="67"/>
    </row>
    <row r="73" spans="38:60" ht="15" x14ac:dyDescent="0.25">
      <c r="AL73" s="54"/>
      <c r="AM73" s="53"/>
      <c r="AN73" s="53"/>
      <c r="AO73" s="53"/>
      <c r="AP73" s="57"/>
      <c r="AQ73" s="55"/>
      <c r="AR73" s="55"/>
      <c r="AS73" s="55"/>
      <c r="AT73" s="55"/>
      <c r="AU73" s="55"/>
      <c r="AV73" s="55"/>
      <c r="AW73" s="55"/>
      <c r="AX73" s="55"/>
      <c r="AY73" s="55"/>
      <c r="AZ73" s="55"/>
      <c r="BA73" s="55"/>
      <c r="BB73" s="55"/>
      <c r="BC73" s="55"/>
      <c r="BD73" s="55"/>
      <c r="BE73" s="55"/>
      <c r="BF73" s="55"/>
      <c r="BG73" s="55"/>
      <c r="BH73" s="55"/>
    </row>
    <row r="74" spans="38:60" ht="15" x14ac:dyDescent="0.25">
      <c r="AL74" s="54"/>
      <c r="AM74" s="53"/>
      <c r="AN74" s="53"/>
      <c r="AO74" s="53"/>
      <c r="AP74" s="57"/>
      <c r="AQ74" s="55"/>
      <c r="AR74" s="55"/>
      <c r="AS74" s="55"/>
      <c r="AT74" s="55"/>
      <c r="AU74" s="55"/>
      <c r="AV74" s="55"/>
      <c r="AW74" s="55"/>
      <c r="AX74" s="55"/>
      <c r="AY74" s="55"/>
      <c r="AZ74" s="55"/>
      <c r="BA74" s="55"/>
      <c r="BB74" s="55"/>
      <c r="BC74" s="55"/>
      <c r="BD74" s="55"/>
      <c r="BE74" s="55"/>
      <c r="BF74" s="55"/>
      <c r="BG74" s="55"/>
      <c r="BH74" s="55"/>
    </row>
    <row r="75" spans="38:60" ht="15" x14ac:dyDescent="0.25">
      <c r="AL75" s="54"/>
      <c r="AM75" s="53"/>
      <c r="AN75" s="53"/>
      <c r="AO75" s="53"/>
      <c r="AP75" s="57"/>
      <c r="AQ75" s="55"/>
      <c r="AR75" s="55"/>
      <c r="AS75" s="55"/>
      <c r="AT75" s="55"/>
      <c r="AU75" s="55"/>
      <c r="AV75" s="55"/>
      <c r="AW75" s="55"/>
      <c r="AX75" s="55"/>
      <c r="AY75" s="55"/>
      <c r="AZ75" s="55"/>
      <c r="BA75" s="55"/>
      <c r="BB75" s="55"/>
      <c r="BC75" s="55"/>
      <c r="BD75" s="55"/>
      <c r="BE75" s="55"/>
      <c r="BF75" s="55"/>
      <c r="BG75" s="55"/>
      <c r="BH75" s="55"/>
    </row>
  </sheetData>
  <sheetProtection algorithmName="SHA-512" hashValue="hPJ9YWXJZg2wHPvzqym2xFhNy36UbqMHPHKeuHGa5ul4DfjUYyermnsVbZlsMo5BhGaLPZfMCv59nsLBZBwHhw==" saltValue="F+UhZ3tH41fsbHIzKO5rVg==" spinCount="100000" sheet="1" selectLockedCells="1"/>
  <mergeCells count="63">
    <mergeCell ref="AF42:AG42"/>
    <mergeCell ref="AH42:AI42"/>
    <mergeCell ref="B39:AI39"/>
    <mergeCell ref="B40:AI40"/>
    <mergeCell ref="B42:K42"/>
    <mergeCell ref="L42:X42"/>
    <mergeCell ref="AF41:AG41"/>
    <mergeCell ref="AH41:AI41"/>
    <mergeCell ref="Y42:AD42"/>
    <mergeCell ref="Y41:AD41"/>
    <mergeCell ref="L41:X41"/>
    <mergeCell ref="B41:K41"/>
    <mergeCell ref="B32:AI36"/>
    <mergeCell ref="C37:D37"/>
    <mergeCell ref="E37:F37"/>
    <mergeCell ref="G37:AI37"/>
    <mergeCell ref="C38:D38"/>
    <mergeCell ref="E38:F38"/>
    <mergeCell ref="G38:AI38"/>
    <mergeCell ref="X29:Y29"/>
    <mergeCell ref="P29:Q29"/>
    <mergeCell ref="AD20:AH20"/>
    <mergeCell ref="AD22:AH22"/>
    <mergeCell ref="E23:AC23"/>
    <mergeCell ref="AD23:AH23"/>
    <mergeCell ref="E24:AC24"/>
    <mergeCell ref="AD24:AH24"/>
    <mergeCell ref="E20:AC20"/>
    <mergeCell ref="B2:B7"/>
    <mergeCell ref="AI4:AI5"/>
    <mergeCell ref="AD4:AH5"/>
    <mergeCell ref="AI6:AI7"/>
    <mergeCell ref="L4:T5"/>
    <mergeCell ref="U4:AC5"/>
    <mergeCell ref="C2:D7"/>
    <mergeCell ref="E2:AI3"/>
    <mergeCell ref="E4:K5"/>
    <mergeCell ref="E6:K7"/>
    <mergeCell ref="L6:T7"/>
    <mergeCell ref="U6:AC7"/>
    <mergeCell ref="AD6:AH7"/>
    <mergeCell ref="E9:AC10"/>
    <mergeCell ref="AD9:AH10"/>
    <mergeCell ref="AI9:AI10"/>
    <mergeCell ref="B9:B13"/>
    <mergeCell ref="C9:D13"/>
    <mergeCell ref="AD11:AH11"/>
    <mergeCell ref="AD12:AH12"/>
    <mergeCell ref="AD13:AH13"/>
    <mergeCell ref="AD15:AH16"/>
    <mergeCell ref="AI15:AI16"/>
    <mergeCell ref="E15:AC16"/>
    <mergeCell ref="C15:D24"/>
    <mergeCell ref="B15:B24"/>
    <mergeCell ref="E21:AC21"/>
    <mergeCell ref="AD21:AH21"/>
    <mergeCell ref="E22:AC22"/>
    <mergeCell ref="AD17:AH17"/>
    <mergeCell ref="E17:AC17"/>
    <mergeCell ref="AD18:AH18"/>
    <mergeCell ref="E18:AC18"/>
    <mergeCell ref="AD19:AH19"/>
    <mergeCell ref="E19:AC19"/>
  </mergeCells>
  <conditionalFormatting sqref="AS45:AS66 AU45:AU59 AX45:AX57 AV45:AV57">
    <cfRule type="expression" dxfId="6" priority="7">
      <formula>LEN(AS45)&gt;$B$3</formula>
    </cfRule>
  </conditionalFormatting>
  <conditionalFormatting sqref="AT45:AT55">
    <cfRule type="expression" dxfId="5" priority="6">
      <formula>LEN(AT45)&gt;$B$3</formula>
    </cfRule>
  </conditionalFormatting>
  <conditionalFormatting sqref="AW45:AW57">
    <cfRule type="expression" dxfId="4" priority="5">
      <formula>LEN(AW45)&gt;$B$3</formula>
    </cfRule>
  </conditionalFormatting>
  <conditionalFormatting sqref="AY45:AZ52 BB45:BB57 BE45:BE57 BF45:BF53 BG45:BG54 BH45">
    <cfRule type="expression" dxfId="3" priority="4">
      <formula>LEN(AY45)&gt;$B$3</formula>
    </cfRule>
  </conditionalFormatting>
  <conditionalFormatting sqref="BA45:BA54">
    <cfRule type="expression" dxfId="2" priority="3">
      <formula>LEN(BA45)&gt;$B$3</formula>
    </cfRule>
  </conditionalFormatting>
  <conditionalFormatting sqref="BC45:BC52">
    <cfRule type="expression" dxfId="1" priority="2">
      <formula>LEN(BC45)&gt;$B$3</formula>
    </cfRule>
  </conditionalFormatting>
  <conditionalFormatting sqref="BD45:BD58">
    <cfRule type="expression" dxfId="0" priority="1">
      <formula>LEN(BD45)&gt;$B$3</formula>
    </cfRule>
  </conditionalFormatting>
  <dataValidations count="1">
    <dataValidation type="list" allowBlank="1" showInputMessage="1" showErrorMessage="1" sqref="R29" xr:uid="{00000000-0002-0000-0100-000000000000}">
      <formula1>$AL$45:$AL$46</formula1>
    </dataValidation>
  </dataValidations>
  <pageMargins left="0.7" right="0.7" top="0.75" bottom="0.75" header="0.3" footer="0.3"/>
  <pageSetup scale="71" orientation="portrait" r:id="rId1"/>
  <colBreaks count="1" manualBreakCount="1">
    <brk id="3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Anexo 6.1</vt:lpstr>
      <vt:lpstr>Anexo 6.2</vt:lpstr>
      <vt:lpstr>'Anexo 6.1'!Print_Area</vt:lpstr>
      <vt:lpstr>'Anexo 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2022-01-07T20:03:58Z</dcterms:modified>
</cp:coreProperties>
</file>